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7795" windowHeight="12600"/>
  </bookViews>
  <sheets>
    <sheet name="FFR20 Rates Medicine and Prof" sheetId="1" r:id="rId1"/>
    <sheet name="Last Year" sheetId="2" r:id="rId2"/>
    <sheet name="Sheet3" sheetId="3" r:id="rId3"/>
  </sheets>
  <definedNames>
    <definedName name="_xlnm._FilterDatabase" localSheetId="0" hidden="1">'FFR20 Rates Medicine and Prof'!$A$1:$F$797</definedName>
    <definedName name="_xlnm._FilterDatabase" localSheetId="1" hidden="1">'Last Year'!$A$1:$H$824</definedName>
    <definedName name="_xlnm.Print_Area" localSheetId="0">'FFR20 Rates Medicine and Prof'!$A$2:$F$797</definedName>
    <definedName name="_xlnm.Print_Titles" localSheetId="0">'FFR20 Rates Medicine and Prof'!$1:$1</definedName>
  </definedNames>
  <calcPr calcId="145621"/>
</workbook>
</file>

<file path=xl/calcChain.xml><?xml version="1.0" encoding="utf-8"?>
<calcChain xmlns="http://schemas.openxmlformats.org/spreadsheetml/2006/main">
  <c r="F797" i="1" l="1"/>
  <c r="F796" i="1"/>
  <c r="F795" i="1"/>
  <c r="F794" i="1"/>
  <c r="F793" i="1"/>
  <c r="F792" i="1"/>
  <c r="F791" i="1"/>
  <c r="F790" i="1"/>
  <c r="F789" i="1"/>
  <c r="F788" i="1"/>
  <c r="F787" i="1"/>
  <c r="F786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6" i="1"/>
  <c r="F735" i="1"/>
  <c r="F734" i="1"/>
  <c r="F733" i="1"/>
  <c r="F732" i="1"/>
  <c r="F731" i="1"/>
  <c r="F729" i="1"/>
  <c r="F728" i="1"/>
  <c r="F727" i="1"/>
  <c r="F726" i="1"/>
  <c r="F724" i="1"/>
  <c r="F723" i="1"/>
  <c r="F719" i="1"/>
  <c r="F704" i="1"/>
  <c r="F703" i="1"/>
  <c r="F692" i="1"/>
  <c r="F682" i="1"/>
  <c r="F673" i="1"/>
  <c r="F672" i="1"/>
  <c r="F671" i="1"/>
  <c r="F652" i="1"/>
  <c r="F649" i="1"/>
  <c r="F629" i="1"/>
  <c r="F619" i="1"/>
  <c r="F616" i="1"/>
  <c r="F615" i="1"/>
  <c r="F571" i="1"/>
  <c r="F551" i="1"/>
  <c r="F529" i="1"/>
  <c r="F527" i="1"/>
  <c r="F483" i="1"/>
  <c r="F472" i="1"/>
  <c r="F471" i="1"/>
  <c r="F470" i="1"/>
  <c r="F458" i="1"/>
  <c r="F388" i="1"/>
  <c r="F374" i="1"/>
  <c r="F353" i="1"/>
  <c r="F350" i="1"/>
  <c r="F347" i="1"/>
  <c r="F346" i="1"/>
  <c r="F297" i="1"/>
  <c r="F280" i="1"/>
  <c r="F272" i="1"/>
  <c r="F184" i="1"/>
  <c r="F105" i="1"/>
  <c r="F102" i="1"/>
  <c r="F100" i="1"/>
  <c r="F98" i="1"/>
  <c r="F96" i="1"/>
  <c r="F94" i="1"/>
  <c r="F80" i="1"/>
  <c r="F61" i="1"/>
  <c r="F40" i="1"/>
  <c r="F39" i="1"/>
  <c r="F35" i="1"/>
  <c r="F9" i="1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C797" i="1"/>
  <c r="C796" i="1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E743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517" i="2"/>
  <c r="E516" i="2"/>
  <c r="E515" i="2"/>
  <c r="E415" i="2"/>
  <c r="E90" i="2"/>
  <c r="E89" i="2"/>
</calcChain>
</file>

<file path=xl/sharedStrings.xml><?xml version="1.0" encoding="utf-8"?>
<sst xmlns="http://schemas.openxmlformats.org/spreadsheetml/2006/main" count="5374" uniqueCount="1503">
  <si>
    <t>Cat</t>
  </si>
  <si>
    <t>PROC</t>
  </si>
  <si>
    <t>Description</t>
  </si>
  <si>
    <t>Non-Fac</t>
  </si>
  <si>
    <t>Facility</t>
  </si>
  <si>
    <t>BegDate</t>
  </si>
  <si>
    <t>med</t>
  </si>
  <si>
    <t>0509T</t>
  </si>
  <si>
    <t>ELECTRORETINOGRAPHY (ERG) WITH INTERPRETATION AND REPOR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</si>
  <si>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</si>
  <si>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</si>
  <si>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</si>
  <si>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</si>
  <si>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</si>
  <si>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</si>
  <si>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</si>
  <si>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</si>
  <si>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</si>
  <si>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</si>
  <si>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</si>
  <si>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</si>
  <si>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90750</t>
  </si>
  <si>
    <t>VACCINE FOR SHINGLES FOR INJECTION INTO MUSCLE</t>
  </si>
  <si>
    <t>BR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</si>
  <si>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</si>
  <si>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</si>
  <si>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</si>
  <si>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</si>
  <si>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</si>
  <si>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</t>
  </si>
  <si>
    <t>90833</t>
  </si>
  <si>
    <t>90834</t>
  </si>
  <si>
    <t>PSYCHOTHERAPY, 45 MINUTES</t>
  </si>
  <si>
    <t>90836</t>
  </si>
  <si>
    <t>90837</t>
  </si>
  <si>
    <t>PSYCHOTHERAPY, 60 MINUTES</t>
  </si>
  <si>
    <t>90838</t>
  </si>
  <si>
    <t>90845</t>
  </si>
  <si>
    <t>PSYCHOANALYSIS</t>
  </si>
  <si>
    <t>90846</t>
  </si>
  <si>
    <t>FAMILY PSYCHOTHERAPY, 50 MINUTES</t>
  </si>
  <si>
    <t>90847</t>
  </si>
  <si>
    <t>FAMILY PSYCHOTHERAPY INCLUDING PATIENT, 50 MINUTES</t>
  </si>
  <si>
    <t>90849</t>
  </si>
  <si>
    <t>MULTIPLE-FAMILY GROUP PSYCHOTHERAPY</t>
  </si>
  <si>
    <t>90853</t>
  </si>
  <si>
    <t>GROUP PSYCHOTHERAPY (OTHER THAN OF A MULTIPLE-FAMILY GROUP)</t>
  </si>
  <si>
    <t>90867</t>
  </si>
  <si>
    <t>THERAPEUTIC REPETITIVE TRANSCRANIAL MAGNETIC STIMULATION (TMS) TREATMENT; INITIA</t>
  </si>
  <si>
    <t>90868</t>
  </si>
  <si>
    <t>THERAPEUTIC REPETITIVE TRANSCRANIAL MAGNETIC STIMULATION (TMS) TREATMENT; SUBSEQ</t>
  </si>
  <si>
    <t>90869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</si>
  <si>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</si>
  <si>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</si>
  <si>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</si>
  <si>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</si>
  <si>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</si>
  <si>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</si>
  <si>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</si>
  <si>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</si>
  <si>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</si>
  <si>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</si>
  <si>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</si>
  <si>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</si>
  <si>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</si>
  <si>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</si>
  <si>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</si>
  <si>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</si>
  <si>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</si>
  <si>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</si>
  <si>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</si>
  <si>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</si>
  <si>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</si>
  <si>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</si>
  <si>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</si>
  <si>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</si>
  <si>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</si>
  <si>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</si>
  <si>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</si>
  <si>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</si>
  <si>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</si>
  <si>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</si>
  <si>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</si>
  <si>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</si>
  <si>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</si>
  <si>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</si>
  <si>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</si>
  <si>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</si>
  <si>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</si>
  <si>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</si>
  <si>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</si>
  <si>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</si>
  <si>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</si>
  <si>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</si>
  <si>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</si>
  <si>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</si>
  <si>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</si>
  <si>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</si>
  <si>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</si>
  <si>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</si>
  <si>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</si>
  <si>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</si>
  <si>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</si>
  <si>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</si>
  <si>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</si>
  <si>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</si>
  <si>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</si>
  <si>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</si>
  <si>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</si>
  <si>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</si>
  <si>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</si>
  <si>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</si>
  <si>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</si>
  <si>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</si>
  <si>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</si>
  <si>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</si>
  <si>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</si>
  <si>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</si>
  <si>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</si>
  <si>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</si>
  <si>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</si>
  <si>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</si>
  <si>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</si>
  <si>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</si>
  <si>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</si>
  <si>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</si>
  <si>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</si>
  <si>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</si>
  <si>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</si>
  <si>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</si>
  <si>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</si>
  <si>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</si>
  <si>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</si>
  <si>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</si>
  <si>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</si>
  <si>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</si>
  <si>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</si>
  <si>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</si>
  <si>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</si>
  <si>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</si>
  <si>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</si>
  <si>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</si>
  <si>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</si>
  <si>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</si>
  <si>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</si>
  <si>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</si>
  <si>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</si>
  <si>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</si>
  <si>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</si>
  <si>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</si>
  <si>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</si>
  <si>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</si>
  <si>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</si>
  <si>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</si>
  <si>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</si>
  <si>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</si>
  <si>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92242</t>
  </si>
  <si>
    <t>FLUORESCEIN ANGIOGRAPHY AND INDOCYANINE-GREEN ANGIOGRAPHY (INCLUDES MULTIFRAME I</t>
  </si>
  <si>
    <t>92273</t>
  </si>
  <si>
    <t>ELECTRORETINOGRAPHY (ERG), WITH INTERPRETATION AND REPO</t>
  </si>
  <si>
    <t>92274</t>
  </si>
  <si>
    <t>92524</t>
  </si>
  <si>
    <t>BEHAVIORAL AND QUALITATIVE ANALYSIS OF VOICE AND RESONANCE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</si>
  <si>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</si>
  <si>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</si>
  <si>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</si>
  <si>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</si>
  <si>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</si>
  <si>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</si>
  <si>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</si>
  <si>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</si>
  <si>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</si>
  <si>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</si>
  <si>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</si>
  <si>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</si>
  <si>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</si>
  <si>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</si>
  <si>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</si>
  <si>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</si>
  <si>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</si>
  <si>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</si>
  <si>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</si>
  <si>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</si>
  <si>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</si>
  <si>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</si>
  <si>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</si>
  <si>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</si>
  <si>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</si>
  <si>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</si>
  <si>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</si>
  <si>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</si>
  <si>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</si>
  <si>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</si>
  <si>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</si>
  <si>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</si>
  <si>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</si>
  <si>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</si>
  <si>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</si>
  <si>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</si>
  <si>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</si>
  <si>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</si>
  <si>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</si>
  <si>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</si>
  <si>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</si>
  <si>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</si>
  <si>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</si>
  <si>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</si>
  <si>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</si>
  <si>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</si>
  <si>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</si>
  <si>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</si>
  <si>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</si>
  <si>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</si>
  <si>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</si>
  <si>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</si>
  <si>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</si>
  <si>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</si>
  <si>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</si>
  <si>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</si>
  <si>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</si>
  <si>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</si>
  <si>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</si>
  <si>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</si>
  <si>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</si>
  <si>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</si>
  <si>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</si>
  <si>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</si>
  <si>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</si>
  <si>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</si>
  <si>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</si>
  <si>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</si>
  <si>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</si>
  <si>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</si>
  <si>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</si>
  <si>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</si>
  <si>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</si>
  <si>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</si>
  <si>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</si>
  <si>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</si>
  <si>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</si>
  <si>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</si>
  <si>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</si>
  <si>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</si>
  <si>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</si>
  <si>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</si>
  <si>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</si>
  <si>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</si>
  <si>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</si>
  <si>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</si>
  <si>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</si>
  <si>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</si>
  <si>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</si>
  <si>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</si>
  <si>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</si>
  <si>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</si>
  <si>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</si>
  <si>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</si>
  <si>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</si>
  <si>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</si>
  <si>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</si>
  <si>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</si>
  <si>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</si>
  <si>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93264</t>
  </si>
  <si>
    <t xml:space="preserve">REMOTE MONITORING OF A WIRELESS PULMONARY ARTERY PRESSU 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</si>
  <si>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</si>
  <si>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</si>
  <si>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</si>
  <si>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</si>
  <si>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</si>
  <si>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</si>
  <si>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</si>
  <si>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</si>
  <si>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</si>
  <si>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</si>
  <si>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</si>
  <si>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</si>
  <si>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</si>
  <si>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</si>
  <si>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</si>
  <si>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</si>
  <si>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</si>
  <si>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</si>
  <si>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</si>
  <si>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</si>
  <si>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</si>
  <si>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</si>
  <si>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</si>
  <si>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</si>
  <si>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</si>
  <si>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</si>
  <si>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</si>
  <si>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</si>
  <si>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</si>
  <si>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</si>
  <si>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</si>
  <si>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</si>
  <si>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</si>
  <si>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</si>
  <si>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</si>
  <si>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</si>
  <si>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</si>
  <si>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</si>
  <si>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</si>
  <si>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</si>
  <si>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</si>
  <si>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</si>
  <si>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</si>
  <si>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</si>
  <si>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</si>
  <si>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</si>
  <si>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</si>
  <si>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</si>
  <si>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</si>
  <si>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</si>
  <si>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</si>
  <si>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</si>
  <si>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</si>
  <si>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</si>
  <si>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</si>
  <si>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</si>
  <si>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</si>
  <si>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</si>
  <si>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</si>
  <si>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</si>
  <si>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</si>
  <si>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</si>
  <si>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</si>
  <si>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</si>
  <si>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</si>
  <si>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</si>
  <si>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</si>
  <si>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</si>
  <si>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</si>
  <si>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</si>
  <si>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</si>
  <si>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</si>
  <si>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</si>
  <si>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</si>
  <si>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</si>
  <si>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</si>
  <si>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</si>
  <si>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</si>
  <si>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</si>
  <si>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</si>
  <si>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</si>
  <si>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</si>
  <si>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</si>
  <si>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</si>
  <si>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</si>
  <si>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</si>
  <si>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</si>
  <si>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</si>
  <si>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</si>
  <si>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</si>
  <si>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</si>
  <si>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</si>
  <si>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</si>
  <si>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</si>
  <si>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</si>
  <si>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</si>
  <si>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</si>
  <si>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</si>
  <si>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</si>
  <si>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</si>
  <si>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</si>
  <si>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</si>
  <si>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</si>
  <si>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</si>
  <si>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</si>
  <si>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</si>
  <si>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</si>
  <si>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</si>
  <si>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</si>
  <si>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</si>
  <si>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</si>
  <si>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</si>
  <si>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</si>
  <si>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</si>
  <si>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</si>
  <si>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</si>
  <si>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</si>
  <si>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</si>
  <si>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</si>
  <si>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</si>
  <si>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</si>
  <si>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</si>
  <si>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</si>
  <si>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</si>
  <si>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</si>
  <si>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</si>
  <si>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</si>
  <si>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</si>
  <si>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</si>
  <si>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</si>
  <si>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</si>
  <si>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</si>
  <si>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</si>
  <si>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</si>
  <si>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</si>
  <si>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</si>
  <si>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</si>
  <si>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</si>
  <si>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</si>
  <si>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</si>
  <si>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</si>
  <si>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</si>
  <si>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</si>
  <si>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</si>
  <si>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</si>
  <si>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</si>
  <si>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</si>
  <si>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</si>
  <si>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</si>
  <si>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</si>
  <si>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</si>
  <si>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</si>
  <si>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</si>
  <si>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</si>
  <si>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</si>
  <si>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</si>
  <si>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</si>
  <si>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</si>
  <si>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</si>
  <si>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</si>
  <si>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</si>
  <si>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</si>
  <si>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</si>
  <si>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</si>
  <si>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</si>
  <si>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</si>
  <si>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</si>
  <si>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</si>
  <si>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</si>
  <si>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</si>
  <si>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</si>
  <si>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</si>
  <si>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</si>
  <si>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</si>
  <si>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</si>
  <si>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</si>
  <si>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</si>
  <si>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</si>
  <si>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</si>
  <si>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</si>
  <si>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</si>
  <si>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</si>
  <si>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</si>
  <si>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</si>
  <si>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</si>
  <si>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</si>
  <si>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</si>
  <si>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</si>
  <si>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</si>
  <si>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</si>
  <si>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</si>
  <si>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</si>
  <si>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</si>
  <si>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</si>
  <si>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</si>
  <si>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</si>
  <si>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</si>
  <si>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</si>
  <si>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</si>
  <si>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</si>
  <si>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</si>
  <si>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</si>
  <si>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</si>
  <si>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</si>
  <si>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</si>
  <si>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</si>
  <si>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</si>
  <si>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</si>
  <si>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</si>
  <si>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</si>
  <si>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</si>
  <si>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</si>
  <si>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</si>
  <si>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</si>
  <si>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</si>
  <si>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</si>
  <si>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</si>
  <si>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</si>
  <si>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</si>
  <si>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</si>
  <si>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</si>
  <si>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</si>
  <si>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</si>
  <si>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</si>
  <si>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</si>
  <si>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</si>
  <si>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</si>
  <si>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</si>
  <si>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</si>
  <si>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</si>
  <si>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</si>
  <si>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</si>
  <si>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</si>
  <si>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</si>
  <si>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</si>
  <si>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</si>
  <si>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</si>
  <si>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</si>
  <si>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</si>
  <si>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</si>
  <si>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</si>
  <si>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</si>
  <si>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</si>
  <si>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</si>
  <si>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</si>
  <si>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</si>
  <si>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</si>
  <si>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</si>
  <si>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</si>
  <si>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</si>
  <si>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</si>
  <si>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</si>
  <si>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</si>
  <si>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</si>
  <si>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</si>
  <si>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</si>
  <si>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</si>
  <si>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</si>
  <si>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</si>
  <si>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</si>
  <si>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</si>
  <si>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</si>
  <si>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</si>
  <si>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</si>
  <si>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</si>
  <si>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</si>
  <si>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</si>
  <si>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</si>
  <si>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</si>
  <si>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</si>
  <si>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</si>
  <si>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</si>
  <si>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</si>
  <si>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</si>
  <si>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</si>
  <si>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</si>
  <si>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</si>
  <si>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</si>
  <si>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</si>
  <si>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</si>
  <si>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</si>
  <si>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</si>
  <si>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</si>
  <si>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</si>
  <si>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</si>
  <si>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</si>
  <si>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</si>
  <si>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</si>
  <si>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</si>
  <si>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</si>
  <si>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</si>
  <si>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</si>
  <si>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</si>
  <si>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</si>
  <si>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</si>
  <si>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</si>
  <si>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</si>
  <si>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</si>
  <si>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</si>
  <si>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</si>
  <si>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94617</t>
  </si>
  <si>
    <t>EXERCISE TEST FOR BRONCHOSPASM, INCLUDING PRE- AND POST-SPIROMETRY, ELECTROCARDI</t>
  </si>
  <si>
    <t>94618</t>
  </si>
  <si>
    <t>PULMONARY STRESS TESTING (EG, 6-MINUTE WALK TEST), INCLUDING MEASUREMENT OF HEAR</t>
  </si>
  <si>
    <t>94621</t>
  </si>
  <si>
    <t>TEST FOR EXERCISE-INDUCED HEART AND LUNG STRESS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</si>
  <si>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</si>
  <si>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</si>
  <si>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</si>
  <si>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</si>
  <si>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</si>
  <si>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</si>
  <si>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</si>
  <si>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</si>
  <si>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</si>
  <si>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</si>
  <si>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</si>
  <si>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</si>
  <si>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</si>
  <si>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</si>
  <si>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</si>
  <si>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</si>
  <si>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</si>
  <si>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</si>
  <si>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</si>
  <si>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</si>
  <si>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</si>
  <si>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</si>
  <si>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</si>
  <si>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</si>
  <si>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</si>
  <si>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</si>
  <si>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</si>
  <si>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</si>
  <si>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</si>
  <si>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</si>
  <si>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</si>
  <si>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</si>
  <si>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</si>
  <si>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</si>
  <si>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</si>
  <si>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</si>
  <si>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</si>
  <si>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</si>
  <si>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</si>
  <si>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</si>
  <si>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</si>
  <si>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</si>
  <si>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</si>
  <si>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</si>
  <si>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</si>
  <si>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</si>
  <si>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</si>
  <si>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</si>
  <si>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</si>
  <si>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</si>
  <si>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</si>
  <si>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</si>
  <si>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</si>
  <si>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</si>
  <si>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</si>
  <si>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</si>
  <si>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</si>
  <si>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</si>
  <si>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</si>
  <si>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</si>
  <si>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</si>
  <si>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</si>
  <si>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</si>
  <si>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</si>
  <si>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</si>
  <si>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</si>
  <si>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</si>
  <si>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</si>
  <si>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</si>
  <si>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</si>
  <si>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</si>
  <si>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</si>
  <si>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</si>
  <si>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</si>
  <si>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</si>
  <si>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</si>
  <si>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</si>
  <si>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</si>
  <si>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</si>
  <si>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</si>
  <si>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</si>
  <si>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OF TEST ITEMS FOR ALLERGIES, 120 MINUTES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</si>
  <si>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</si>
  <si>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</si>
  <si>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</si>
  <si>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</si>
  <si>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</si>
  <si>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</si>
  <si>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</si>
  <si>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</si>
  <si>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</si>
  <si>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</si>
  <si>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</si>
  <si>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</si>
  <si>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</si>
  <si>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</si>
  <si>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</si>
  <si>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</si>
  <si>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</si>
  <si>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</si>
  <si>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</si>
  <si>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</si>
  <si>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</si>
  <si>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</si>
  <si>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</si>
  <si>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</si>
  <si>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</si>
  <si>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</si>
  <si>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</si>
  <si>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95249</t>
  </si>
  <si>
    <t>AMBULATORY CONTINUOUS GLUCOSE MONITORING OF INTERSTITIAL TISSUE FLUID VIA A SUBC</t>
  </si>
  <si>
    <t>95250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</si>
  <si>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</si>
  <si>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</si>
  <si>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</si>
  <si>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</si>
  <si>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</si>
  <si>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</si>
  <si>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</si>
  <si>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</si>
  <si>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</si>
  <si>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</si>
  <si>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</si>
  <si>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</si>
  <si>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</si>
  <si>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</si>
  <si>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</si>
  <si>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</si>
  <si>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</si>
  <si>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</si>
  <si>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</si>
  <si>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</si>
  <si>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</si>
  <si>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</si>
  <si>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</si>
  <si>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</si>
  <si>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</si>
  <si>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</si>
  <si>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</si>
  <si>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</si>
  <si>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</si>
  <si>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</si>
  <si>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</si>
  <si>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</si>
  <si>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</si>
  <si>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</si>
  <si>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</si>
  <si>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</si>
  <si>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</si>
  <si>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</si>
  <si>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</si>
  <si>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</si>
  <si>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</si>
  <si>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</si>
  <si>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95836</t>
  </si>
  <si>
    <t>ELECTROCORTICOGRAM FROM AN IMPLANTED BRAIN NEUROSTIMULA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</si>
  <si>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</si>
  <si>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</si>
  <si>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</si>
  <si>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</si>
  <si>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</si>
  <si>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</si>
  <si>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</si>
  <si>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</si>
  <si>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</si>
  <si>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</si>
  <si>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</si>
  <si>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</si>
  <si>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</si>
  <si>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</si>
  <si>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</si>
  <si>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</si>
  <si>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</si>
  <si>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</si>
  <si>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</si>
  <si>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</si>
  <si>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</si>
  <si>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</si>
  <si>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</si>
  <si>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</si>
  <si>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</si>
  <si>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</si>
  <si>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</si>
  <si>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</si>
  <si>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</si>
  <si>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</si>
  <si>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</si>
  <si>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</si>
  <si>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</si>
  <si>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</si>
  <si>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</si>
  <si>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</si>
  <si>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</si>
  <si>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</si>
  <si>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</si>
  <si>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</si>
  <si>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</si>
  <si>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</si>
  <si>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</si>
  <si>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</si>
  <si>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</si>
  <si>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</si>
  <si>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</si>
  <si>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</si>
  <si>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</si>
  <si>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</si>
  <si>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</si>
  <si>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</si>
  <si>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</si>
  <si>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</si>
  <si>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</si>
  <si>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</si>
  <si>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</si>
  <si>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</si>
  <si>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</si>
  <si>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</si>
  <si>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</si>
  <si>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</si>
  <si>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</si>
  <si>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</si>
  <si>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</si>
  <si>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</si>
  <si>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</si>
  <si>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</si>
  <si>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</si>
  <si>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</si>
  <si>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</si>
  <si>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</si>
  <si>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</si>
  <si>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</si>
  <si>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</si>
  <si>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</si>
  <si>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</si>
  <si>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</si>
  <si>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</si>
  <si>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</si>
  <si>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</si>
  <si>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</si>
  <si>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</si>
  <si>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</si>
  <si>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</si>
  <si>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</si>
  <si>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</si>
  <si>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</si>
  <si>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</si>
  <si>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</si>
  <si>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</si>
  <si>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</si>
  <si>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</si>
  <si>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</si>
  <si>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</si>
  <si>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</si>
  <si>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</si>
  <si>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</si>
  <si>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</si>
  <si>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</si>
  <si>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</si>
  <si>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</si>
  <si>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</si>
  <si>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</si>
  <si>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</si>
  <si>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</si>
  <si>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</si>
  <si>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</si>
  <si>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</si>
  <si>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</si>
  <si>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</si>
  <si>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</si>
  <si>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</si>
  <si>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</si>
  <si>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</si>
  <si>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95974</t>
  </si>
  <si>
    <t>95975</t>
  </si>
  <si>
    <t>95976</t>
  </si>
  <si>
    <t xml:space="preserve">ELECTRONIC ANALYSIS OF IMPLANTED NEUROSTIMULATOR PULSE </t>
  </si>
  <si>
    <t>95977</t>
  </si>
  <si>
    <t>ELECTRONIC ANALYSIS OF IMPLANTED NEUROSTIMULATOR PULSE</t>
  </si>
  <si>
    <t>95978</t>
  </si>
  <si>
    <t>ELECTRONIC ANALYSIS OF IMPLANTED NEUROSTIMULATOR PULSE GENERATOR SYSTEM (EG,</t>
  </si>
  <si>
    <t>95979</t>
  </si>
  <si>
    <t>95983</t>
  </si>
  <si>
    <t>ELECTRONIC ANALYSIS OF IMPLANTED NEUROSTIMULATOR PULS</t>
  </si>
  <si>
    <t>95984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</si>
  <si>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</si>
  <si>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</si>
  <si>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</si>
  <si>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</si>
  <si>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</si>
  <si>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</si>
  <si>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</si>
  <si>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</si>
  <si>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</si>
  <si>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</si>
  <si>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</si>
  <si>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</si>
  <si>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</si>
  <si>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</si>
  <si>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</si>
  <si>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</si>
  <si>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</si>
  <si>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</si>
  <si>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</si>
  <si>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</si>
  <si>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</si>
  <si>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</si>
  <si>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</si>
  <si>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</si>
  <si>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</si>
  <si>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</si>
  <si>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</si>
  <si>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</si>
  <si>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</si>
  <si>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</si>
  <si>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96112</t>
  </si>
  <si>
    <t>DEVELOPMENTAL TEST ADMINISTRATION (INCLUDING ASSESSMENT</t>
  </si>
  <si>
    <t>96113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</si>
  <si>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</si>
  <si>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</si>
  <si>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</si>
  <si>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</si>
  <si>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</si>
  <si>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</si>
  <si>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</si>
  <si>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</si>
  <si>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96121</t>
  </si>
  <si>
    <t>NEUROBEHAVIORAL STATUS EXAM (CLINICAL ASSESSMENT OF THI</t>
  </si>
  <si>
    <t>96125</t>
  </si>
  <si>
    <t>STANDARDIZED THOUGHT PROCESSING TESTING, INTERPRETATION, AND REPORT PER HOUR</t>
  </si>
  <si>
    <t>96130</t>
  </si>
  <si>
    <t>PSYCHOLOGICAL TESTING EVALUATION SERVICES BY PHYSICIAN</t>
  </si>
  <si>
    <t>96131</t>
  </si>
  <si>
    <t>96132</t>
  </si>
  <si>
    <t>NEUROPSYCHOLOGICAL TESTING EVALUATION SERVICES BY PHYSI</t>
  </si>
  <si>
    <t>96133</t>
  </si>
  <si>
    <t>96136</t>
  </si>
  <si>
    <t>PSYCHOLOGICAL OR NEUROPSYCHOLOGICAL TEST ADMINISTRATIO</t>
  </si>
  <si>
    <t>96137</t>
  </si>
  <si>
    <t xml:space="preserve">PSYCHOLOGICAL OR NEUROPSYCHOLOGICAL TEST ADMINISTRATION </t>
  </si>
  <si>
    <t>96138</t>
  </si>
  <si>
    <t>PSYCHOLOGICAL OR NEUROPSYCHOLOGICAL TEST ADMINISTRATION</t>
  </si>
  <si>
    <t>96139</t>
  </si>
  <si>
    <t>96146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</si>
  <si>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</si>
  <si>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</si>
  <si>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</si>
  <si>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</si>
  <si>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</si>
  <si>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</si>
  <si>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</si>
  <si>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</si>
  <si>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</si>
  <si>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</si>
  <si>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</si>
  <si>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</si>
  <si>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96160</t>
  </si>
  <si>
    <t>ADMINISTRATION OF PATIENT-FOCUSED HEALTH RISK ASSESSMENT INSTRUMENT (EG, HEALTH</t>
  </si>
  <si>
    <t>96161</t>
  </si>
  <si>
    <t>ADMINISTRATION OF CAREGIVER-FOCUSED HEALTH RISK ASSESSMENT INSTRUMENT (EG, DEPRE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</si>
  <si>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</si>
  <si>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</si>
  <si>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</si>
  <si>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</si>
  <si>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</si>
  <si>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</si>
  <si>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</si>
  <si>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</si>
  <si>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</si>
  <si>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</si>
  <si>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</si>
  <si>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</si>
  <si>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</si>
  <si>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</si>
  <si>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</si>
  <si>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</si>
  <si>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</si>
  <si>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</si>
  <si>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</si>
  <si>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</si>
  <si>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</si>
  <si>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</si>
  <si>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</si>
  <si>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96377</t>
  </si>
  <si>
    <t>APPLICATION OF ON-BODY INJECTOR (INCLUDES CANNULA INSERTION) FOR TIMED SUBCUTANE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</si>
  <si>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</si>
  <si>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</si>
  <si>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</si>
  <si>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</si>
  <si>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</si>
  <si>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</si>
  <si>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</si>
  <si>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</si>
  <si>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</si>
  <si>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</si>
  <si>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</si>
  <si>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</si>
  <si>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</si>
  <si>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</si>
  <si>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</si>
  <si>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</si>
  <si>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</si>
  <si>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</si>
  <si>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</si>
  <si>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</si>
  <si>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</si>
  <si>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</si>
  <si>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</si>
  <si>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</si>
  <si>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</si>
  <si>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</si>
  <si>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</si>
  <si>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</si>
  <si>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</si>
  <si>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</si>
  <si>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</si>
  <si>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</si>
  <si>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</si>
  <si>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</si>
  <si>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</si>
  <si>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</si>
  <si>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</si>
  <si>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</si>
  <si>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</si>
  <si>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</si>
  <si>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</si>
  <si>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</si>
  <si>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</si>
  <si>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</si>
  <si>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</si>
  <si>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</si>
  <si>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</si>
  <si>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</si>
  <si>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</si>
  <si>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</si>
  <si>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</si>
  <si>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</si>
  <si>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PHOTODYNAMIC THERAPY BY EXTERNAL APPLICATION OF LIGHT TO DESTROY PREMALIGNANT LE</t>
  </si>
  <si>
    <t>96574</t>
  </si>
  <si>
    <t>DEBRIDEMENT OF PREMALIGNANT HYPERKERATOTIC LESION(S) (IE, TARGETED CURETTAGE, AB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</si>
  <si>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</si>
  <si>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</si>
  <si>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</si>
  <si>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</si>
  <si>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</si>
  <si>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</si>
  <si>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</si>
  <si>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</si>
  <si>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</si>
  <si>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</si>
  <si>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</si>
  <si>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</si>
  <si>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</si>
  <si>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</si>
  <si>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</si>
  <si>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</si>
  <si>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</si>
  <si>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</si>
  <si>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</si>
  <si>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</si>
  <si>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</si>
  <si>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</si>
  <si>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</si>
  <si>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</si>
  <si>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>UNLISTED SPECIAL DERMATOLOGICAL SERVICE OR PROCEDURE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</si>
  <si>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</si>
  <si>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</si>
  <si>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</si>
  <si>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</si>
  <si>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</si>
  <si>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</si>
  <si>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</si>
  <si>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</si>
  <si>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</si>
  <si>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</si>
  <si>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</si>
  <si>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</si>
  <si>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</si>
  <si>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</si>
  <si>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</si>
  <si>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</si>
  <si>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</si>
  <si>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</si>
  <si>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</si>
  <si>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</si>
  <si>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</si>
  <si>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</si>
  <si>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</si>
  <si>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</si>
  <si>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</si>
  <si>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</si>
  <si>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</si>
  <si>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</si>
  <si>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</si>
  <si>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</si>
  <si>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</si>
  <si>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</si>
  <si>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</si>
  <si>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</si>
  <si>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</si>
  <si>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</si>
  <si>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</si>
  <si>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</si>
  <si>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</si>
  <si>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</si>
  <si>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</si>
  <si>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</si>
  <si>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</si>
  <si>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</si>
  <si>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97161</t>
  </si>
  <si>
    <t>PHYSICAL THERAPY EVALUATION: LOW COMPLEXITY, REQUIRING THESE COMPONENTS: A HISTO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</si>
  <si>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</si>
  <si>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</si>
  <si>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</si>
  <si>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</si>
  <si>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97164</t>
  </si>
  <si>
    <t>RE-EVALUATION OF PHYSICAL THERAPY ESTABLISHED PLAN OF CARE, REQUIRING THESE COMP</t>
  </si>
  <si>
    <t>97165</t>
  </si>
  <si>
    <t>OCCUPATIONAL THERAPY EVALUATION, LOW COMPLEXITY, REQUIRING THESE COMPONENTS: AN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</si>
  <si>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</si>
  <si>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</si>
  <si>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</si>
  <si>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</si>
  <si>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97168</t>
  </si>
  <si>
    <t>RE-EVALUATION OF OCCUPATIONAL THERAPY ESTABLISHED PLAN OF CARE, REQUIRING THESE</t>
  </si>
  <si>
    <t>97530</t>
  </si>
  <si>
    <t>THERAPEUTIC ACTIVITIES, DIRECT (ONE-ON-ONE) PATIENT CONTACT (USE OF DYNAMIC ACTI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</si>
  <si>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</si>
  <si>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</si>
  <si>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</si>
  <si>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</si>
  <si>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</si>
  <si>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</si>
  <si>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</si>
  <si>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</si>
  <si>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</si>
  <si>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</si>
  <si>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</si>
  <si>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</si>
  <si>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</si>
  <si>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</si>
  <si>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</si>
  <si>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</si>
  <si>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</si>
  <si>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</si>
  <si>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</si>
  <si>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</si>
  <si>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</si>
  <si>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</si>
  <si>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</si>
  <si>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</si>
  <si>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</si>
  <si>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</si>
  <si>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</si>
  <si>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</si>
  <si>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</si>
  <si>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</si>
  <si>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</si>
  <si>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</si>
  <si>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ORTHOTIC(S)/PROSTHETIC(S) MANAGEMENT AND/OR TRAINING, UPPER EXTREMITY(IES), LOWE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</si>
  <si>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</si>
  <si>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</si>
  <si>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</si>
  <si>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</si>
  <si>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</si>
  <si>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</si>
  <si>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</si>
  <si>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</si>
  <si>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</si>
  <si>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</si>
  <si>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</si>
  <si>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</si>
  <si>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</si>
  <si>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</si>
  <si>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</si>
  <si>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</si>
  <si>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</si>
  <si>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</si>
  <si>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</si>
  <si>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</si>
  <si>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</si>
  <si>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</si>
  <si>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</si>
  <si>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</si>
  <si>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</si>
  <si>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</si>
  <si>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</si>
  <si>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</si>
  <si>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</si>
  <si>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</si>
  <si>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</si>
  <si>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</si>
  <si>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</si>
  <si>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</si>
  <si>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</si>
  <si>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</si>
  <si>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</si>
  <si>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</si>
  <si>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</si>
  <si>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</si>
  <si>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</si>
  <si>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</si>
  <si>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</si>
  <si>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</si>
  <si>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</si>
  <si>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</si>
  <si>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99151</t>
  </si>
  <si>
    <t>MODERATE SEDATION SERVICES PROVIDED BY THE SAME PHYSICIAN OR OTHER QUALIFIED HEA</t>
  </si>
  <si>
    <t>99152</t>
  </si>
  <si>
    <t>99153</t>
  </si>
  <si>
    <t>99155</t>
  </si>
  <si>
    <t>MODERATE SEDATION SERVICES PROVIDED BY A PHYSICIAN OR OTHER QUALIFIED HEALTH CAR</t>
  </si>
  <si>
    <t>99156</t>
  </si>
  <si>
    <t>99157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</si>
  <si>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</si>
  <si>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</si>
  <si>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</si>
  <si>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</si>
  <si>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</si>
  <si>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</si>
  <si>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</si>
  <si>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</si>
  <si>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</si>
  <si>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</si>
  <si>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</si>
  <si>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</si>
  <si>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</si>
  <si>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</si>
  <si>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</si>
  <si>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</si>
  <si>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</si>
  <si>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</si>
  <si>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</si>
  <si>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</si>
  <si>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</si>
  <si>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</si>
  <si>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</si>
  <si>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</si>
  <si>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</si>
  <si>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</si>
  <si>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</si>
  <si>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</si>
  <si>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</si>
  <si>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</si>
  <si>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</si>
  <si>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</si>
  <si>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</si>
  <si>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G0071</t>
  </si>
  <si>
    <t>PAYMENT FOR COMMUNICATION TECHNOLOGY-BASED SERVICES FOR</t>
  </si>
  <si>
    <t>G0076</t>
  </si>
  <si>
    <t>BRIEF (20 MINUTES) CARE MANAGEMENT HOME VISIT FOR A NEW</t>
  </si>
  <si>
    <t>G0077</t>
  </si>
  <si>
    <t>LIMITED (30 MINUTES) CARE MANAGEMENT HOME VISIT FOR A N</t>
  </si>
  <si>
    <t>G0078</t>
  </si>
  <si>
    <t>MODERATE (45 MINUTES) CARE MANAGEMENT HOME VISIT FOR A</t>
  </si>
  <si>
    <t>G0079</t>
  </si>
  <si>
    <t>COMPREHENSIVE (60 MINUTES) CARE MANAGEMENT HOME VISIT F</t>
  </si>
  <si>
    <t>G0080</t>
  </si>
  <si>
    <t>G0081</t>
  </si>
  <si>
    <t xml:space="preserve">BRIEF (20 MINUTES) CARE MANAGEMENT HOME VISIT FOR AN EX </t>
  </si>
  <si>
    <t>G0082</t>
  </si>
  <si>
    <t>LIMITED (30 MINUTES) CARE MANAGEMENT HOME VISIT FOR AN</t>
  </si>
  <si>
    <t>G0083</t>
  </si>
  <si>
    <t>MODERATE (45 MINUTES) CARE MANAGEMENT HOME VISIT FOR AN</t>
  </si>
  <si>
    <t>G0084</t>
  </si>
  <si>
    <t>G0085</t>
  </si>
  <si>
    <t>EXTENSIVE (75 MINUTES) CARE MANAGEMENT HOME VISIT FOR A</t>
  </si>
  <si>
    <t>G0086</t>
  </si>
  <si>
    <t>LIMITED (30 MINUTES) CARE MANAGEMENT HOME CARE PLAN OVE</t>
  </si>
  <si>
    <t>G0087</t>
  </si>
  <si>
    <t>COMPREHENSIVE (60 MINUTES) CARE MANAGEMENT HOME CARE PL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</si>
  <si>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</si>
  <si>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</si>
  <si>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</si>
  <si>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</si>
  <si>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</si>
  <si>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</si>
  <si>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</si>
  <si>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</si>
  <si>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</si>
  <si>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</si>
  <si>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</si>
  <si>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</si>
  <si>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</si>
  <si>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</si>
  <si>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</si>
  <si>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</si>
  <si>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</si>
  <si>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</si>
  <si>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</si>
  <si>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</si>
  <si>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</si>
  <si>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</si>
  <si>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</si>
  <si>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</si>
  <si>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</si>
  <si>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</si>
  <si>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</si>
  <si>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</si>
  <si>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</si>
  <si>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</si>
  <si>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</si>
  <si>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</si>
  <si>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</si>
  <si>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</si>
  <si>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</si>
  <si>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</si>
  <si>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</si>
  <si>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</si>
  <si>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</si>
  <si>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</si>
  <si>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</si>
  <si>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</si>
  <si>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</si>
  <si>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</si>
  <si>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</si>
  <si>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</si>
  <si>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</si>
  <si>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</si>
  <si>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</si>
  <si>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</si>
  <si>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</si>
  <si>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</si>
  <si>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</si>
  <si>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</si>
  <si>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</si>
  <si>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</si>
  <si>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G0499</t>
  </si>
  <si>
    <t>HEPATITIS B SCREENING IN NON-PREGNANT, HIGH RISK INDIVIDUAL INCLUDES HEPATITIS B</t>
  </si>
  <si>
    <t>G0500</t>
  </si>
  <si>
    <t>MODERATE SEDATION SERVICES PROVIDED BY THE SAME PHYSICIAN OR OTHER QUALUFIED HEA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</si>
  <si>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</si>
  <si>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</si>
  <si>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</si>
  <si>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</si>
  <si>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</si>
  <si>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</si>
  <si>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</si>
  <si>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</si>
  <si>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G0513</t>
  </si>
  <si>
    <t>PROLONGED PREVENTIVE SERVICE(S) (BEYOND THE TYPICAL SERVICE TIME OF THE PRIMARY</t>
  </si>
  <si>
    <t>G0514</t>
  </si>
  <si>
    <t>G0515</t>
  </si>
  <si>
    <t>DEVELOPMENT OF COGNITIVE SKILLS TO IMPROVE ATTENTION, MEMORY, PROBLEM SOLVING (I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</si>
  <si>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</si>
  <si>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</si>
  <si>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</si>
  <si>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</si>
  <si>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</si>
  <si>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</si>
  <si>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G2010</t>
  </si>
  <si>
    <t>REMOTE EVALUATION OF RECORDED VIDEO AND/OR IMAGES SUBMI</t>
  </si>
  <si>
    <t>G2011</t>
  </si>
  <si>
    <t>ALCOHOL AND/OR SUBSTANCE (OTHER THAN TOBACCO) ABUSE STR</t>
  </si>
  <si>
    <t>G2012</t>
  </si>
  <si>
    <t>BRIEF COMMUNICATION TECHNOLOGY-BASED SERVICE, E.G. VIRT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</si>
  <si>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</si>
  <si>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</si>
  <si>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</si>
  <si>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</si>
  <si>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</si>
  <si>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</si>
  <si>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</si>
  <si>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</si>
  <si>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</si>
  <si>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</si>
  <si>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</si>
  <si>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</si>
  <si>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</si>
  <si>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</si>
  <si>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</si>
  <si>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</si>
  <si>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</si>
  <si>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</si>
  <si>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</si>
  <si>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</si>
  <si>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</si>
  <si>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</si>
  <si>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</si>
  <si>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</si>
  <si>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</si>
  <si>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S0257</t>
  </si>
  <si>
    <t>COUNSELING AND DISCUSSION REGARDING ADVANCE DIRECTIVES OR END OF LIFE CARE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</si>
  <si>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</si>
  <si>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</si>
  <si>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</si>
  <si>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</si>
  <si>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</si>
  <si>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</si>
  <si>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</si>
  <si>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COLOCOSCOPY PROCEDURE</t>
  </si>
  <si>
    <t>S0311</t>
  </si>
  <si>
    <t>COMPREHENSIVE MANAGEMENT AND CARE COORDINATION FOR ADVANCED ILLNESS, PER CALEND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</si>
  <si>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</si>
  <si>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</si>
  <si>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</si>
  <si>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</si>
  <si>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</si>
  <si>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</si>
  <si>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</si>
  <si>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</si>
  <si>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</si>
  <si>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</si>
  <si>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</si>
  <si>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</si>
  <si>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</si>
  <si>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</si>
  <si>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</si>
  <si>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</si>
  <si>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</si>
  <si>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</si>
  <si>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</si>
  <si>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</si>
  <si>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</si>
  <si>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</si>
  <si>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</si>
  <si>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</si>
  <si>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</si>
  <si>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</si>
  <si>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</si>
  <si>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</si>
  <si>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</si>
  <si>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</si>
  <si>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</si>
  <si>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</si>
  <si>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</si>
  <si>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</si>
  <si>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</si>
  <si>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</si>
  <si>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</si>
  <si>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</si>
  <si>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</si>
  <si>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</si>
  <si>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</si>
  <si>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</si>
  <si>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</si>
  <si>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</si>
  <si>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</si>
  <si>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</si>
  <si>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</si>
  <si>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</si>
  <si>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</si>
  <si>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</si>
  <si>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</si>
  <si>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</si>
  <si>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</si>
  <si>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</si>
  <si>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</si>
  <si>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</si>
  <si>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</si>
  <si>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</si>
  <si>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</si>
  <si>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</si>
  <si>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</si>
  <si>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</si>
  <si>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</si>
  <si>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</si>
  <si>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</si>
  <si>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</si>
  <si>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</si>
  <si>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</si>
  <si>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</si>
  <si>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</si>
  <si>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</si>
  <si>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</si>
  <si>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</si>
  <si>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</si>
  <si>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</si>
  <si>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</si>
  <si>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</si>
  <si>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</si>
  <si>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</si>
  <si>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</si>
  <si>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</si>
  <si>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</si>
  <si>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</si>
  <si>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</si>
  <si>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</si>
  <si>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</si>
  <si>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</si>
  <si>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</si>
  <si>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</si>
  <si>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</si>
  <si>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</si>
  <si>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</si>
  <si>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</si>
  <si>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</si>
  <si>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</si>
  <si>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</si>
  <si>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</si>
  <si>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</si>
  <si>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</si>
  <si>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</si>
  <si>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</si>
  <si>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</si>
  <si>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</si>
  <si>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</si>
  <si>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</si>
  <si>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</si>
  <si>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</si>
  <si>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</si>
  <si>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</si>
  <si>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</si>
  <si>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</si>
  <si>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</si>
  <si>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</si>
  <si>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</si>
  <si>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</si>
  <si>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</si>
  <si>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</si>
  <si>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</si>
  <si>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94160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</si>
  <si>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</si>
  <si>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</si>
  <si>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</si>
  <si>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</si>
  <si>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</si>
  <si>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</si>
  <si>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</si>
  <si>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</si>
  <si>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 xml:space="preserve"> pfs-med </t>
  </si>
  <si>
    <t>Not Covered 01/01/2019</t>
  </si>
  <si>
    <t>was pfs-v/h.  Now corrected</t>
  </si>
  <si>
    <t>Covered 01/01/2019</t>
  </si>
  <si>
    <t>BEHAVIOR IDENTIFICATION ASSESSMENT, ADMINISTERED BY A PH</t>
  </si>
  <si>
    <t>BEHAVIOR IDENTIFICATION-SUPPORTING ASSESSMENT, ADMINISTE</t>
  </si>
  <si>
    <t>ADAPTIVE BEHAVIOR TREATMENT BY PROTOCOL, ADMINISTERED BY</t>
  </si>
  <si>
    <t>GROUP ADAPTIVE BEHAVIOR TREATMENT BY PROTOCOL, ADMINISTE</t>
  </si>
  <si>
    <t>ADAPTIVE BEHAVIOR TREATMENT WITH PROTOCOL MODIFICATION,</t>
  </si>
  <si>
    <t>FAMILY ADAPTIVE BEHAVIOR TREATMENT GUIDANCE, ADMINISTERE</t>
  </si>
  <si>
    <t>MULTIPLE-FAMILY GROUP ADAPTIVE BEHAVIOR TREATMENT GUIDAN</t>
  </si>
  <si>
    <t>GROUP ADAPTIVE BEHAVIOR TREATMENT WITH PROTOCOL MODIFICA</t>
  </si>
  <si>
    <t>Should have been on last year</t>
  </si>
  <si>
    <t>Medicare only 01/01/2019, Should these be on?  Probably no.</t>
  </si>
  <si>
    <t>VITAL CAPACITY SCREENING TESTS: TOTAL CAPACITY, WITH 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</si>
</sst>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4" fontId="3" fillId="0" borderId="0" xfId="0" applyNumberFormat="1" applyFont="1"/>
    <xf numFmtId="44" fontId="0" fillId="0" borderId="0" xfId="1" applyFont="1"/>
    <xf numFmtId="14" fontId="3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14" fontId="0" fillId="0" borderId="0" xfId="0" applyNumberFormat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44" fontId="4" fillId="2" borderId="0" xfId="1" applyFont="1" applyFill="1" applyAlignment="1">
      <alignment horizontal="right"/>
    </xf>
    <xf numFmtId="0" fontId="0" fillId="0" borderId="0" xfId="0"/>
    <xf numFmtId="4" fontId="3" fillId="0" borderId="0" xfId="0" applyNumberFormat="1" applyFont="1"/>
    <xf numFmtId="14" fontId="3" fillId="0" borderId="0" xfId="0" applyNumberFormat="1" applyFont="1"/>
    <xf numFmtId="164" fontId="3" fillId="0" borderId="0" xfId="0" applyNumberFormat="1" applyFont="1"/>
    <xf numFmtId="14" fontId="5" fillId="0" borderId="1" xfId="0" applyNumberFormat="1" applyFont="1" applyBorder="1" applyAlignment="1">
      <alignment horizontal="right" vertical="top"/>
    </xf>
    <xf numFmtId="49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vertical="top"/>
    </xf>
    <xf numFmtId="14" fontId="4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4" fillId="0" borderId="0" xfId="0" applyFont="1"/>
    <xf numFmtId="44" fontId="4" fillId="2" borderId="0" xfId="1" applyFont="1" applyFill="1"/>
    <xf numFmtId="0" fontId="5" fillId="0" borderId="0" xfId="0" applyFont="1" applyAlignment="1">
      <alignment vertical="top"/>
    </xf>
    <xf numFmtId="49" fontId="4" fillId="0" borderId="0" xfId="0" applyNumberFormat="1" applyFont="1"/>
  </cellXfs>
  <cellStyles count="17">
    <cellStyle name="Comma 2" xfId="8"/>
    <cellStyle name="Comma 3" xfId="11"/>
    <cellStyle name="Currency" xfId="1" builtinId="4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7"/>
  <sheetViews>
    <sheetView showGridLines="0" tabSelected="1" workbookViewId="0">
      <pane ySplit="1" topLeftCell="A284" activePane="bottomLeft" state="frozen"/>
      <selection pane="bottomLeft" activeCell="C306" sqref="C306"/>
    </sheetView>
  </sheetViews>
  <sheetFormatPr defaultRowHeight="15" x14ac:dyDescent="0.25"/>
  <cols>
    <col min="1" max="1" width="9.140625" style="27"/>
    <col min="2" max="2" width="9.140625" style="30"/>
    <col min="3" max="3" width="79.28515625" style="27" customWidth="1"/>
    <col min="4" max="5" width="13.42578125" style="27" customWidth="1"/>
    <col min="6" max="6" width="9.7109375" style="27" bestFit="1" customWidth="1"/>
    <col min="7" max="16384" width="9.140625" style="27"/>
  </cols>
  <sheetData>
    <row r="1" spans="1:6" s="29" customFormat="1" ht="27.75" customHeight="1" x14ac:dyDescent="0.25">
      <c r="A1" s="22" t="s">
        <v>0</v>
      </c>
      <c r="B1" s="22" t="s">
        <v>1</v>
      </c>
      <c r="C1" s="22" t="s">
        <v>2</v>
      </c>
      <c r="D1" s="19" t="s">
        <v>3</v>
      </c>
      <c r="E1" s="19" t="s">
        <v>4</v>
      </c>
      <c r="F1" s="17" t="s">
        <v>5</v>
      </c>
    </row>
    <row r="2" spans="1:6" x14ac:dyDescent="0.25">
      <c r="A2" s="27" t="s">
        <v>1488</v>
      </c>
      <c r="B2" s="30" t="s">
        <v>9</v>
      </c>
      <c r="C2" s="27" t="str">
        <f>VLOOKUP($B2,'Last Year'!$B$2:$F$824,2)</f>
        <v>IMMUNIZATION ADMINISTRATION THROUGH 18 YEARS OF AGE VIA ANY ROUTE OF ADMINISTRAT</v>
      </c>
      <c r="D2" s="28">
        <v>22.32</v>
      </c>
      <c r="E2" s="28">
        <v>22.32</v>
      </c>
      <c r="F2" s="23">
        <v>43739</v>
      </c>
    </row>
    <row r="3" spans="1:6" x14ac:dyDescent="0.25">
      <c r="A3" s="27" t="s">
        <v>1488</v>
      </c>
      <c r="B3" s="30" t="s">
        <v>11</v>
      </c>
      <c r="C3" s="27" t="str">
        <f>VLOOKUP($B3,'Last Year'!$B$2:$F$824,2)</f>
        <v>IMMUNIZATION ADMINISTRATION THROUGH 18 YEARS OF AGE VIA ANY ROUTE OF ADMINISTRAT</v>
      </c>
      <c r="D3" s="28">
        <v>11.17</v>
      </c>
      <c r="E3" s="28">
        <v>11.17</v>
      </c>
      <c r="F3" s="23">
        <v>43739</v>
      </c>
    </row>
    <row r="4" spans="1:6" x14ac:dyDescent="0.25">
      <c r="A4" s="27" t="s">
        <v>1488</v>
      </c>
      <c r="B4" s="30" t="s">
        <v>12</v>
      </c>
      <c r="C4" s="27" t="str">
        <f>VLOOKUP($B4,'Last Year'!$B$2:$F$824,2)</f>
        <v>IMMUNIZATION ADMINISTRATION (INCLUDES PERCUTANEOUS, INTRADERMAL, SUBCUTANEOUS,</v>
      </c>
      <c r="D4" s="28">
        <v>22.32</v>
      </c>
      <c r="E4" s="28">
        <v>22.32</v>
      </c>
      <c r="F4" s="23">
        <v>43739</v>
      </c>
    </row>
    <row r="5" spans="1:6" x14ac:dyDescent="0.25">
      <c r="A5" s="27" t="s">
        <v>1488</v>
      </c>
      <c r="B5" s="30" t="s">
        <v>14</v>
      </c>
      <c r="C5" s="27" t="str">
        <f>VLOOKUP($B5,'Last Year'!$B$2:$F$824,2)</f>
        <v>IMMUNIZATION ADMINISTRATION (INCLUDES PERCUTANEOUS, INTRADERMAL, SUBCUTANEOUS,</v>
      </c>
      <c r="D5" s="28">
        <v>11.17</v>
      </c>
      <c r="E5" s="28">
        <v>11.17</v>
      </c>
      <c r="F5" s="23">
        <v>43739</v>
      </c>
    </row>
    <row r="6" spans="1:6" x14ac:dyDescent="0.25">
      <c r="A6" s="27" t="s">
        <v>1488</v>
      </c>
      <c r="B6" s="30" t="s">
        <v>15</v>
      </c>
      <c r="C6" s="27" t="str">
        <f>VLOOKUP($B6,'Last Year'!$B$2:$F$824,2)</f>
        <v>IMMUNIZATION ADMINISTRATION BY INTRANASAL OR ORAL ROUTE; ONE VACCINE (SINGLE OR</v>
      </c>
      <c r="D6" s="28">
        <v>22.32</v>
      </c>
      <c r="E6" s="28">
        <v>22.32</v>
      </c>
      <c r="F6" s="23">
        <v>43739</v>
      </c>
    </row>
    <row r="7" spans="1:6" x14ac:dyDescent="0.25">
      <c r="A7" s="27" t="s">
        <v>1488</v>
      </c>
      <c r="B7" s="30" t="s">
        <v>17</v>
      </c>
      <c r="C7" s="27" t="str">
        <f>VLOOKUP($B7,'Last Year'!$B$2:$F$824,2)</f>
        <v>IMMUNIZATION ADMINISTRATION BY INTRANASAL OR ORAL ROUTE; EACH ADDITIONAL</v>
      </c>
      <c r="D7" s="28">
        <v>11.17</v>
      </c>
      <c r="E7" s="28">
        <v>11.17</v>
      </c>
      <c r="F7" s="23">
        <v>43739</v>
      </c>
    </row>
    <row r="8" spans="1:6" x14ac:dyDescent="0.25">
      <c r="A8" s="27" t="s">
        <v>1488</v>
      </c>
      <c r="B8" s="30" t="s">
        <v>19</v>
      </c>
      <c r="C8" s="27" t="str">
        <f>VLOOKUP($B8,'Last Year'!$B$2:$F$824,2)</f>
        <v>HUMAN PAPILLOMA VIRUS VACCINE TYPES 6, 11, 16, 18, 31, 33, 45, 52, 58, NONAVALEN</v>
      </c>
      <c r="D8" s="28">
        <v>157.91999999999999</v>
      </c>
      <c r="E8" s="28">
        <v>157.91999999999999</v>
      </c>
      <c r="F8" s="23">
        <v>43739</v>
      </c>
    </row>
    <row r="9" spans="1:6" x14ac:dyDescent="0.25">
      <c r="A9" s="27" t="s">
        <v>1488</v>
      </c>
      <c r="B9" s="30" t="s">
        <v>21</v>
      </c>
      <c r="C9" s="27" t="str">
        <f>VLOOKUP($B9,'Last Year'!$B$2:$F$824,2)</f>
        <v>VACCINE FOR SHINGLES FOR INJECTION INTO MUSCLE</v>
      </c>
      <c r="D9" s="12" t="s">
        <v>23</v>
      </c>
      <c r="E9" s="12" t="s">
        <v>23</v>
      </c>
      <c r="F9" s="23">
        <f>VLOOKUP($B9,'Last Year'!$B$2:$F$824,5)</f>
        <v>42736</v>
      </c>
    </row>
    <row r="10" spans="1:6" x14ac:dyDescent="0.25">
      <c r="A10" s="27" t="s">
        <v>1488</v>
      </c>
      <c r="B10" s="30" t="s">
        <v>24</v>
      </c>
      <c r="C10" s="27" t="str">
        <f>VLOOKUP($B10,'Last Year'!$B$2:$F$824,2)</f>
        <v>PSYCHIATRIC DIAGNOSTIC EVALUATION</v>
      </c>
      <c r="D10" s="28">
        <v>122.09</v>
      </c>
      <c r="E10" s="28">
        <v>111.31</v>
      </c>
      <c r="F10" s="23">
        <v>43739</v>
      </c>
    </row>
    <row r="11" spans="1:6" x14ac:dyDescent="0.25">
      <c r="A11" s="27" t="s">
        <v>1488</v>
      </c>
      <c r="B11" s="30" t="s">
        <v>26</v>
      </c>
      <c r="C11" s="27" t="str">
        <f>VLOOKUP($B11,'Last Year'!$B$2:$F$824,2)</f>
        <v>PSYCHIATRIC DIAGNOSTIC EVALUATION WITH MEDICAL SERVICES</v>
      </c>
      <c r="D11" s="28">
        <v>137</v>
      </c>
      <c r="E11" s="28">
        <v>125.9</v>
      </c>
      <c r="F11" s="23">
        <v>43739</v>
      </c>
    </row>
    <row r="12" spans="1:6" x14ac:dyDescent="0.25">
      <c r="A12" s="27" t="s">
        <v>1488</v>
      </c>
      <c r="B12" s="30" t="s">
        <v>28</v>
      </c>
      <c r="C12" s="27" t="str">
        <f>VLOOKUP($B12,'Last Year'!$B$2:$F$824,2)</f>
        <v>PSYCHOTHERAPY, 30 MINUTES</v>
      </c>
      <c r="D12" s="28">
        <v>59.62</v>
      </c>
      <c r="E12" s="28">
        <v>55.5</v>
      </c>
      <c r="F12" s="23">
        <v>43739</v>
      </c>
    </row>
    <row r="13" spans="1:6" x14ac:dyDescent="0.25">
      <c r="A13" s="27" t="s">
        <v>1488</v>
      </c>
      <c r="B13" s="30" t="s">
        <v>30</v>
      </c>
      <c r="C13" s="27" t="str">
        <f>VLOOKUP($B13,'Last Year'!$B$2:$F$824,2)</f>
        <v>PSYCHOTHERAPY, 30 MINUTES</v>
      </c>
      <c r="D13" s="28">
        <v>61.84</v>
      </c>
      <c r="E13" s="28">
        <v>57.72</v>
      </c>
      <c r="F13" s="23">
        <v>43739</v>
      </c>
    </row>
    <row r="14" spans="1:6" x14ac:dyDescent="0.25">
      <c r="A14" s="27" t="s">
        <v>1488</v>
      </c>
      <c r="B14" s="30" t="s">
        <v>31</v>
      </c>
      <c r="C14" s="27" t="str">
        <f>VLOOKUP($B14,'Last Year'!$B$2:$F$824,2)</f>
        <v>PSYCHOTHERAPY, 45 MINUTES</v>
      </c>
      <c r="D14" s="28">
        <v>79.599999999999994</v>
      </c>
      <c r="E14" s="28">
        <v>73.89</v>
      </c>
      <c r="F14" s="23">
        <v>43739</v>
      </c>
    </row>
    <row r="15" spans="1:6" x14ac:dyDescent="0.25">
      <c r="A15" s="27" t="s">
        <v>1488</v>
      </c>
      <c r="B15" s="30" t="s">
        <v>33</v>
      </c>
      <c r="C15" s="27" t="str">
        <f>VLOOKUP($B15,'Last Year'!$B$2:$F$824,2)</f>
        <v>PSYCHOTHERAPY, 45 MINUTES</v>
      </c>
      <c r="D15" s="28">
        <v>78.010000000000005</v>
      </c>
      <c r="E15" s="28">
        <v>73.260000000000005</v>
      </c>
      <c r="F15" s="23">
        <v>43739</v>
      </c>
    </row>
    <row r="16" spans="1:6" x14ac:dyDescent="0.25">
      <c r="A16" s="27" t="s">
        <v>1488</v>
      </c>
      <c r="B16" s="30" t="s">
        <v>34</v>
      </c>
      <c r="C16" s="27" t="str">
        <f>VLOOKUP($B16,'Last Year'!$B$2:$F$824,2)</f>
        <v>PSYCHOTHERAPY, 60 MINUTES</v>
      </c>
      <c r="D16" s="28">
        <v>119.24</v>
      </c>
      <c r="E16" s="28">
        <v>110.99</v>
      </c>
      <c r="F16" s="23">
        <v>43739</v>
      </c>
    </row>
    <row r="17" spans="1:6" x14ac:dyDescent="0.25">
      <c r="A17" s="27" t="s">
        <v>1488</v>
      </c>
      <c r="B17" s="30" t="s">
        <v>36</v>
      </c>
      <c r="C17" s="27" t="str">
        <f>VLOOKUP($B17,'Last Year'!$B$2:$F$824,2)</f>
        <v>PSYCHOTHERAPY, 60 MINUTES</v>
      </c>
      <c r="D17" s="28">
        <v>103.07</v>
      </c>
      <c r="E17" s="28">
        <v>96.72</v>
      </c>
      <c r="F17" s="23">
        <v>43739</v>
      </c>
    </row>
    <row r="18" spans="1:6" x14ac:dyDescent="0.25">
      <c r="A18" s="27" t="s">
        <v>1488</v>
      </c>
      <c r="B18" s="30" t="s">
        <v>37</v>
      </c>
      <c r="C18" s="27" t="str">
        <f>VLOOKUP($B18,'Last Year'!$B$2:$F$824,2)</f>
        <v>PSYCHOANALYSIS</v>
      </c>
      <c r="D18" s="28">
        <v>84.67</v>
      </c>
      <c r="E18" s="28">
        <v>79.28</v>
      </c>
      <c r="F18" s="23">
        <v>43739</v>
      </c>
    </row>
    <row r="19" spans="1:6" x14ac:dyDescent="0.25">
      <c r="A19" s="27" t="s">
        <v>1488</v>
      </c>
      <c r="B19" s="30" t="s">
        <v>39</v>
      </c>
      <c r="C19" s="27" t="str">
        <f>VLOOKUP($B19,'Last Year'!$B$2:$F$824,2)</f>
        <v>FAMILY PSYCHOTHERAPY, 50 MINUTES</v>
      </c>
      <c r="D19" s="28">
        <v>96.09</v>
      </c>
      <c r="E19" s="28">
        <v>89.43</v>
      </c>
      <c r="F19" s="23">
        <v>43739</v>
      </c>
    </row>
    <row r="20" spans="1:6" x14ac:dyDescent="0.25">
      <c r="A20" s="27" t="s">
        <v>1488</v>
      </c>
      <c r="B20" s="30" t="s">
        <v>41</v>
      </c>
      <c r="C20" s="27" t="str">
        <f>VLOOKUP($B20,'Last Year'!$B$2:$F$824,2)</f>
        <v>FAMILY PSYCHOTHERAPY INCLUDING PATIENT, 50 MINUTES</v>
      </c>
      <c r="D20" s="28">
        <v>99.89</v>
      </c>
      <c r="E20" s="28">
        <v>92.92</v>
      </c>
      <c r="F20" s="23">
        <v>43739</v>
      </c>
    </row>
    <row r="21" spans="1:6" x14ac:dyDescent="0.25">
      <c r="A21" s="27" t="s">
        <v>1488</v>
      </c>
      <c r="B21" s="30" t="s">
        <v>43</v>
      </c>
      <c r="C21" s="27" t="str">
        <f>VLOOKUP($B21,'Last Year'!$B$2:$F$824,2)</f>
        <v>MULTIPLE-FAMILY GROUP PSYCHOTHERAPY</v>
      </c>
      <c r="D21" s="28">
        <v>36.47</v>
      </c>
      <c r="E21" s="28">
        <v>27.27</v>
      </c>
      <c r="F21" s="23">
        <v>43739</v>
      </c>
    </row>
    <row r="22" spans="1:6" x14ac:dyDescent="0.25">
      <c r="A22" s="27" t="s">
        <v>1488</v>
      </c>
      <c r="B22" s="30" t="s">
        <v>45</v>
      </c>
      <c r="C22" s="27" t="str">
        <f>VLOOKUP($B22,'Last Year'!$B$2:$F$824,2)</f>
        <v>GROUP PSYCHOTHERAPY (OTHER THAN OF A MULTIPLE-FAMILY GROUP)</v>
      </c>
      <c r="D22" s="28">
        <v>23.78</v>
      </c>
      <c r="E22" s="28">
        <v>21.88</v>
      </c>
      <c r="F22" s="23">
        <v>43739</v>
      </c>
    </row>
    <row r="23" spans="1:6" x14ac:dyDescent="0.25">
      <c r="A23" s="27" t="s">
        <v>1488</v>
      </c>
      <c r="B23" s="30" t="s">
        <v>47</v>
      </c>
      <c r="C23" s="27" t="str">
        <f>VLOOKUP($B23,'Last Year'!$B$2:$F$824,2)</f>
        <v>THERAPEUTIC REPETITIVE TRANSCRANIAL MAGNETIC STIMULATION (TMS) TREATMENT; INITIA</v>
      </c>
      <c r="D23" s="28">
        <v>183.2</v>
      </c>
      <c r="E23" s="28">
        <v>107.92</v>
      </c>
      <c r="F23" s="23">
        <v>43739</v>
      </c>
    </row>
    <row r="24" spans="1:6" x14ac:dyDescent="0.25">
      <c r="A24" s="27" t="s">
        <v>1488</v>
      </c>
      <c r="B24" s="30" t="s">
        <v>49</v>
      </c>
      <c r="C24" s="27" t="str">
        <f>VLOOKUP($B24,'Last Year'!$B$2:$F$824,2)</f>
        <v>THERAPEUTIC REPETITIVE TRANSCRANIAL MAGNETIC STIMULATION (TMS) TREATMENT; SUBSEQ</v>
      </c>
      <c r="D24" s="28">
        <v>97.42</v>
      </c>
      <c r="E24" s="28">
        <v>22.14</v>
      </c>
      <c r="F24" s="23">
        <v>43739</v>
      </c>
    </row>
    <row r="25" spans="1:6" x14ac:dyDescent="0.25">
      <c r="A25" s="27" t="s">
        <v>1488</v>
      </c>
      <c r="B25" s="30" t="s">
        <v>51</v>
      </c>
      <c r="C25" s="27" t="str">
        <f>VLOOKUP($B25,'Last Year'!$B$2:$F$824,2)</f>
        <v>THERAPEUTIC REPETITIVE TRANSCRANIAL MAGNETIC STIMULATION (TMS) TREATMENT; SUBSEQ</v>
      </c>
      <c r="D25" s="28">
        <v>170.49</v>
      </c>
      <c r="E25" s="28">
        <v>95.17</v>
      </c>
      <c r="F25" s="23">
        <v>43739</v>
      </c>
    </row>
    <row r="26" spans="1:6" x14ac:dyDescent="0.25">
      <c r="A26" s="27" t="s">
        <v>1488</v>
      </c>
      <c r="B26" s="30" t="s">
        <v>52</v>
      </c>
      <c r="C26" s="27" t="str">
        <f>VLOOKUP($B26,'Last Year'!$B$2:$F$824,2)</f>
        <v>ELECTROCONVULSIVE THERAPY (INCLUDES NECESSARY MONITORING)</v>
      </c>
      <c r="D26" s="28">
        <v>154.44</v>
      </c>
      <c r="E26" s="28">
        <v>97.99</v>
      </c>
      <c r="F26" s="23">
        <v>43739</v>
      </c>
    </row>
    <row r="27" spans="1:6" x14ac:dyDescent="0.25">
      <c r="A27" s="27" t="s">
        <v>1488</v>
      </c>
      <c r="B27" s="30" t="s">
        <v>54</v>
      </c>
      <c r="C27" s="27" t="str">
        <f>VLOOKUP($B27,'Last Year'!$B$2:$F$824,2)</f>
        <v>INDIVIDUAL PSYCHOPHYSIOLOGICAL THERAPY INCORPORATING BIOFEEDBACK TRAINING BY ANY</v>
      </c>
      <c r="D27" s="28">
        <v>56.13</v>
      </c>
      <c r="E27" s="28">
        <v>54.23</v>
      </c>
      <c r="F27" s="23">
        <v>43739</v>
      </c>
    </row>
    <row r="28" spans="1:6" x14ac:dyDescent="0.25">
      <c r="A28" s="27" t="s">
        <v>1488</v>
      </c>
      <c r="B28" s="30" t="s">
        <v>56</v>
      </c>
      <c r="C28" s="27" t="str">
        <f>VLOOKUP($B28,'Last Year'!$B$2:$F$824,2)</f>
        <v>INDIVIDUAL PSYCHOPHYSIOLOGICAL THERAPY INCORPORATING BIOFEEDBACK TRAINING BY ANY</v>
      </c>
      <c r="D28" s="28">
        <v>95.14</v>
      </c>
      <c r="E28" s="28">
        <v>85.62</v>
      </c>
      <c r="F28" s="23">
        <v>43739</v>
      </c>
    </row>
    <row r="29" spans="1:6" x14ac:dyDescent="0.25">
      <c r="A29" s="27" t="s">
        <v>1488</v>
      </c>
      <c r="B29" s="30" t="s">
        <v>57</v>
      </c>
      <c r="C29" s="27" t="str">
        <f>VLOOKUP($B29,'Last Year'!$B$2:$F$824,2)</f>
        <v>INTERPRETATION OR EXPLANATION OF RESULTS OF PSYCHIATRIC, OTHER MEDICAL</v>
      </c>
      <c r="D29" s="28">
        <v>77.38</v>
      </c>
      <c r="E29" s="28">
        <v>66.91</v>
      </c>
      <c r="F29" s="23">
        <v>43739</v>
      </c>
    </row>
    <row r="30" spans="1:6" x14ac:dyDescent="0.25">
      <c r="A30" s="27" t="s">
        <v>1488</v>
      </c>
      <c r="B30" s="30" t="s">
        <v>59</v>
      </c>
      <c r="C30" s="27" t="str">
        <f>VLOOKUP($B30,'Last Year'!$B$2:$F$824,2)</f>
        <v>PREPARATION OF REPORT OF PATIENT'S PSYCHIATRIC STATUS</v>
      </c>
      <c r="D30" s="28">
        <v>52.56</v>
      </c>
      <c r="E30" s="28">
        <v>52.56</v>
      </c>
      <c r="F30" s="23">
        <v>43739</v>
      </c>
    </row>
    <row r="31" spans="1:6" x14ac:dyDescent="0.25">
      <c r="A31" s="27" t="s">
        <v>1488</v>
      </c>
      <c r="B31" s="30" t="s">
        <v>61</v>
      </c>
      <c r="C31" s="27" t="str">
        <f>VLOOKUP($B31,'Last Year'!$B$2:$F$824,2)</f>
        <v>BIOFEEDBACK TRAINING BY ANY MODALITY</v>
      </c>
      <c r="D31" s="28">
        <v>35.200000000000003</v>
      </c>
      <c r="E31" s="28">
        <v>17.760000000000002</v>
      </c>
      <c r="F31" s="23">
        <v>43739</v>
      </c>
    </row>
    <row r="32" spans="1:6" x14ac:dyDescent="0.25">
      <c r="A32" s="27" t="s">
        <v>1488</v>
      </c>
      <c r="B32" s="30" t="s">
        <v>63</v>
      </c>
      <c r="C32" s="27" t="str">
        <f>VLOOKUP($B32,'Last Year'!$B$2:$F$824,2)</f>
        <v>BIOFEEDBACK TRAINING, PERINEAL MUSCLES, ANORECTAL OR URETHRAL SPHINCTER,</v>
      </c>
      <c r="D32" s="28">
        <v>76.739999999999995</v>
      </c>
      <c r="E32" s="28">
        <v>39.32</v>
      </c>
      <c r="F32" s="23">
        <v>43739</v>
      </c>
    </row>
    <row r="33" spans="1:6" x14ac:dyDescent="0.25">
      <c r="A33" s="27" t="s">
        <v>1488</v>
      </c>
      <c r="B33" s="30" t="s">
        <v>65</v>
      </c>
      <c r="C33" s="27" t="str">
        <f>VLOOKUP($B33,'Last Year'!$B$2:$F$824,2)</f>
        <v>HEMODIALYSIS PROCEDURE WITH SINGLE EVALUATION BY A PHYSICIAN OR OTHER QUALIFIED</v>
      </c>
      <c r="D33" s="28">
        <v>64.69</v>
      </c>
      <c r="E33" s="28">
        <v>64.69</v>
      </c>
      <c r="F33" s="23">
        <v>43739</v>
      </c>
    </row>
    <row r="34" spans="1:6" x14ac:dyDescent="0.25">
      <c r="A34" s="27" t="s">
        <v>1488</v>
      </c>
      <c r="B34" s="30" t="s">
        <v>67</v>
      </c>
      <c r="C34" s="27" t="str">
        <f>VLOOKUP($B34,'Last Year'!$B$2:$F$824,2)</f>
        <v>HEMODIALYSIS PROCEDURE REQUIRING REPEATED EVALUATION(S) WITH OR WITHOUT</v>
      </c>
      <c r="D34" s="28">
        <v>92.28</v>
      </c>
      <c r="E34" s="28">
        <v>92.28</v>
      </c>
      <c r="F34" s="23">
        <v>43739</v>
      </c>
    </row>
    <row r="35" spans="1:6" x14ac:dyDescent="0.25">
      <c r="A35" s="27" t="s">
        <v>1488</v>
      </c>
      <c r="B35" s="30" t="s">
        <v>69</v>
      </c>
      <c r="C35" s="27" t="str">
        <f>VLOOKUP($B35,'Last Year'!$B$2:$F$824,2)</f>
        <v>HEMODIALYSIS ACCESS FLOW STUDY TO DETERMINE BLOOD FLOW IN GRAFTS AND ARTERIOVENO</v>
      </c>
      <c r="D35" s="12" t="s">
        <v>23</v>
      </c>
      <c r="E35" s="12" t="s">
        <v>23</v>
      </c>
      <c r="F35" s="23">
        <f>VLOOKUP($B35,'Last Year'!$B$2:$F$824,5)</f>
        <v>36892</v>
      </c>
    </row>
    <row r="36" spans="1:6" x14ac:dyDescent="0.25">
      <c r="A36" s="27" t="s">
        <v>1488</v>
      </c>
      <c r="B36" s="30" t="s">
        <v>71</v>
      </c>
      <c r="C36" s="27" t="str">
        <f>VLOOKUP($B36,'Last Year'!$B$2:$F$824,2)</f>
        <v>DIALYSIS PROCEDURE OTHER THAN HEMODIALYSIS (EG, PERITONEAL DIALYSIS, HEMOFILTRAT</v>
      </c>
      <c r="D36" s="28">
        <v>75.48</v>
      </c>
      <c r="E36" s="28">
        <v>75.48</v>
      </c>
      <c r="F36" s="23">
        <v>43739</v>
      </c>
    </row>
    <row r="37" spans="1:6" x14ac:dyDescent="0.25">
      <c r="A37" s="27" t="s">
        <v>1488</v>
      </c>
      <c r="B37" s="30" t="s">
        <v>73</v>
      </c>
      <c r="C37" s="27" t="str">
        <f>VLOOKUP($B37,'Last Year'!$B$2:$F$824,2)</f>
        <v>DIALYSIS PROCEDURE REQUIRING REPEAT EVALUATION</v>
      </c>
      <c r="D37" s="28">
        <v>109.73</v>
      </c>
      <c r="E37" s="28">
        <v>109.73</v>
      </c>
      <c r="F37" s="23">
        <v>43739</v>
      </c>
    </row>
    <row r="38" spans="1:6" x14ac:dyDescent="0.25">
      <c r="A38" s="27" t="s">
        <v>1488</v>
      </c>
      <c r="B38" s="30" t="s">
        <v>75</v>
      </c>
      <c r="C38" s="27" t="str">
        <f>VLOOKUP($B38,'Last Year'!$B$2:$F$824,2)</f>
        <v>END-STAGE RENAL DISEASE (ESRD) RELATED SERVICES MONTHLY, FOR PATIENTS YOUNGER TH</v>
      </c>
      <c r="D38" s="28">
        <v>831.82</v>
      </c>
      <c r="E38" s="28">
        <v>831.82</v>
      </c>
      <c r="F38" s="23">
        <v>43739</v>
      </c>
    </row>
    <row r="39" spans="1:6" x14ac:dyDescent="0.25">
      <c r="A39" s="27" t="s">
        <v>1488</v>
      </c>
      <c r="B39" s="30" t="s">
        <v>77</v>
      </c>
      <c r="C39" s="27" t="str">
        <f>VLOOKUP($B39,'Last Year'!$B$2:$F$824,2)</f>
        <v>END-STAGE RENAL DISEASE (ESRD) RELATED SERVICES MONTHLY, FOR PATIENTS YOUNGER TH</v>
      </c>
      <c r="D39" s="12" t="s">
        <v>23</v>
      </c>
      <c r="E39" s="12" t="s">
        <v>23</v>
      </c>
      <c r="F39" s="23">
        <f>VLOOKUP($B39,'Last Year'!$B$2:$F$824,5)</f>
        <v>39814</v>
      </c>
    </row>
    <row r="40" spans="1:6" x14ac:dyDescent="0.25">
      <c r="A40" s="27" t="s">
        <v>1488</v>
      </c>
      <c r="B40" s="30" t="s">
        <v>78</v>
      </c>
      <c r="C40" s="27" t="str">
        <f>VLOOKUP($B40,'Last Year'!$B$2:$F$824,2)</f>
        <v>END-STAGE RENAL DISEASE (ESRD) RELATED SERVICES MONTHLY, FOR PATIENTS YOUNGER TH</v>
      </c>
      <c r="D40" s="12" t="s">
        <v>23</v>
      </c>
      <c r="E40" s="12" t="s">
        <v>23</v>
      </c>
      <c r="F40" s="23">
        <f>VLOOKUP($B40,'Last Year'!$B$2:$F$824,5)</f>
        <v>39814</v>
      </c>
    </row>
    <row r="41" spans="1:6" x14ac:dyDescent="0.25">
      <c r="A41" s="27" t="s">
        <v>1488</v>
      </c>
      <c r="B41" s="30" t="s">
        <v>79</v>
      </c>
      <c r="C41" s="27" t="str">
        <f>VLOOKUP($B41,'Last Year'!$B$2:$F$824,2)</f>
        <v>END-STAGE RENAL DISEASE (ESRD) RELATED SERVICES MONTHLY, FOR PATIENTS 2-11 YEARS</v>
      </c>
      <c r="D41" s="28">
        <v>717.66</v>
      </c>
      <c r="E41" s="28">
        <v>717.66</v>
      </c>
      <c r="F41" s="23">
        <v>43739</v>
      </c>
    </row>
    <row r="42" spans="1:6" x14ac:dyDescent="0.25">
      <c r="A42" s="27" t="s">
        <v>1488</v>
      </c>
      <c r="B42" s="30" t="s">
        <v>81</v>
      </c>
      <c r="C42" s="27" t="str">
        <f>VLOOKUP($B42,'Last Year'!$B$2:$F$824,2)</f>
        <v>END-STAGE RENAL DISEASE (ESRD) RELATED SERVICES MONTHLY, FOR PATIENTS 2-11 YEARS</v>
      </c>
      <c r="D42" s="28">
        <v>404.02</v>
      </c>
      <c r="E42" s="28">
        <v>404.02</v>
      </c>
      <c r="F42" s="23">
        <v>43739</v>
      </c>
    </row>
    <row r="43" spans="1:6" x14ac:dyDescent="0.25">
      <c r="A43" s="27" t="s">
        <v>1488</v>
      </c>
      <c r="B43" s="30" t="s">
        <v>82</v>
      </c>
      <c r="C43" s="27" t="str">
        <f>VLOOKUP($B43,'Last Year'!$B$2:$F$824,2)</f>
        <v>END-STAGE RENAL DISEASE (ESRD) RELATED SERVICES MONTHLY, FOR PATIENTS 2-11 YEARS</v>
      </c>
      <c r="D43" s="28">
        <v>280.97000000000003</v>
      </c>
      <c r="E43" s="28">
        <v>280.97000000000003</v>
      </c>
      <c r="F43" s="23">
        <v>43739</v>
      </c>
    </row>
    <row r="44" spans="1:6" x14ac:dyDescent="0.25">
      <c r="A44" s="27" t="s">
        <v>1488</v>
      </c>
      <c r="B44" s="30" t="s">
        <v>83</v>
      </c>
      <c r="C44" s="27" t="str">
        <f>VLOOKUP($B44,'Last Year'!$B$2:$F$824,2)</f>
        <v>END-STAGE RENAL DISEASE (ESRD) RELATED SERVICES MONTHLY, FOR PATIENTS 12-19 YEAR</v>
      </c>
      <c r="D44" s="28">
        <v>567.97</v>
      </c>
      <c r="E44" s="28">
        <v>567.97</v>
      </c>
      <c r="F44" s="23">
        <v>43739</v>
      </c>
    </row>
    <row r="45" spans="1:6" x14ac:dyDescent="0.25">
      <c r="A45" s="27" t="s">
        <v>1488</v>
      </c>
      <c r="B45" s="30" t="s">
        <v>85</v>
      </c>
      <c r="C45" s="27" t="str">
        <f>VLOOKUP($B45,'Last Year'!$B$2:$F$824,2)</f>
        <v>END-STAGE RENAL DISEASE (ESRD) RELATED SERVICES MONTHLY, FOR PATIENTS 12-19 YEAR</v>
      </c>
      <c r="D45" s="28">
        <v>385.63</v>
      </c>
      <c r="E45" s="28">
        <v>385.63</v>
      </c>
      <c r="F45" s="23">
        <v>43739</v>
      </c>
    </row>
    <row r="46" spans="1:6" x14ac:dyDescent="0.25">
      <c r="A46" s="27" t="s">
        <v>1488</v>
      </c>
      <c r="B46" s="30" t="s">
        <v>86</v>
      </c>
      <c r="C46" s="27" t="str">
        <f>VLOOKUP($B46,'Last Year'!$B$2:$F$824,2)</f>
        <v>END-STAGE RENAL DISEASE (ESRD) RELATED SERVICES MONTHLY, FOR PATIENTS 12-19 YEAR</v>
      </c>
      <c r="D46" s="28">
        <v>262.26</v>
      </c>
      <c r="E46" s="28">
        <v>262.26</v>
      </c>
      <c r="F46" s="23">
        <v>43739</v>
      </c>
    </row>
    <row r="47" spans="1:6" x14ac:dyDescent="0.25">
      <c r="A47" s="27" t="s">
        <v>1488</v>
      </c>
      <c r="B47" s="30" t="s">
        <v>87</v>
      </c>
      <c r="C47" s="27" t="str">
        <f>VLOOKUP($B47,'Last Year'!$B$2:$F$824,2)</f>
        <v>END-STAGE RENAL DISEASE (ESRD) RELATED SERVICES MONTHLY, FOR PATIENTS 20 YEARS O</v>
      </c>
      <c r="D47" s="28">
        <v>250.53</v>
      </c>
      <c r="E47" s="28">
        <v>250.53</v>
      </c>
      <c r="F47" s="23">
        <v>43739</v>
      </c>
    </row>
    <row r="48" spans="1:6" x14ac:dyDescent="0.25">
      <c r="A48" s="27" t="s">
        <v>1488</v>
      </c>
      <c r="B48" s="30" t="s">
        <v>89</v>
      </c>
      <c r="C48" s="27" t="str">
        <f>VLOOKUP($B48,'Last Year'!$B$2:$F$824,2)</f>
        <v>END-STAGE RENAL DISEASE (ESRD) RELATED SERVICES MONTHLY, FOR PATIENTS 20 YEARS O</v>
      </c>
      <c r="D48" s="28">
        <v>210.25</v>
      </c>
      <c r="E48" s="28">
        <v>210.25</v>
      </c>
      <c r="F48" s="23">
        <v>43739</v>
      </c>
    </row>
    <row r="49" spans="1:6" x14ac:dyDescent="0.25">
      <c r="A49" s="27" t="s">
        <v>1488</v>
      </c>
      <c r="B49" s="30" t="s">
        <v>90</v>
      </c>
      <c r="C49" s="27" t="str">
        <f>VLOOKUP($B49,'Last Year'!$B$2:$F$824,2)</f>
        <v>END-STAGE RENAL DISEASE (ESRD) RELATED SERVICES MONTHLY, FOR PATIENTS 20 YEARS O</v>
      </c>
      <c r="D49" s="28">
        <v>162.69</v>
      </c>
      <c r="E49" s="28">
        <v>162.69</v>
      </c>
      <c r="F49" s="23">
        <v>43739</v>
      </c>
    </row>
    <row r="50" spans="1:6" x14ac:dyDescent="0.25">
      <c r="A50" s="27" t="s">
        <v>1488</v>
      </c>
      <c r="B50" s="30" t="s">
        <v>91</v>
      </c>
      <c r="C50" s="27" t="str">
        <f>VLOOKUP($B50,'Last Year'!$B$2:$F$824,2)</f>
        <v>END-STAGE RENAL DISEASE (ESRD) RELATED SERVICES FOR HOME DIALYSIS PER FULL MONTH</v>
      </c>
      <c r="D50" s="28">
        <v>482.03</v>
      </c>
      <c r="E50" s="28">
        <v>482.03</v>
      </c>
      <c r="F50" s="23">
        <v>43739</v>
      </c>
    </row>
    <row r="51" spans="1:6" x14ac:dyDescent="0.25">
      <c r="A51" s="27" t="s">
        <v>1488</v>
      </c>
      <c r="B51" s="30" t="s">
        <v>93</v>
      </c>
      <c r="C51" s="27" t="str">
        <f>VLOOKUP($B51,'Last Year'!$B$2:$F$824,2)</f>
        <v>END-STAGE RENAL DISEASE (ESRD) RELATED SERVICES FOR HOME DIALYSIS PER FULL MONTH</v>
      </c>
      <c r="D51" s="28">
        <v>420.83</v>
      </c>
      <c r="E51" s="28">
        <v>420.83</v>
      </c>
      <c r="F51" s="23">
        <v>43739</v>
      </c>
    </row>
    <row r="52" spans="1:6" x14ac:dyDescent="0.25">
      <c r="A52" s="27" t="s">
        <v>1488</v>
      </c>
      <c r="B52" s="30" t="s">
        <v>94</v>
      </c>
      <c r="C52" s="27" t="str">
        <f>VLOOKUP($B52,'Last Year'!$B$2:$F$824,2)</f>
        <v>END-STAGE RENAL DISEASE (ESRD) RELATED SERVICES FOR HOME DIALYSIS PER FULL MONTH</v>
      </c>
      <c r="D52" s="28">
        <v>400.85</v>
      </c>
      <c r="E52" s="28">
        <v>400.85</v>
      </c>
      <c r="F52" s="23">
        <v>43739</v>
      </c>
    </row>
    <row r="53" spans="1:6" x14ac:dyDescent="0.25">
      <c r="A53" s="27" t="s">
        <v>1488</v>
      </c>
      <c r="B53" s="30" t="s">
        <v>95</v>
      </c>
      <c r="C53" s="27" t="str">
        <f>VLOOKUP($B53,'Last Year'!$B$2:$F$824,2)</f>
        <v>END-STAGE RENAL DISEASE (ESRD) RELATED SERVICES FOR HOME DIALYSIS PER FULL MONTH</v>
      </c>
      <c r="D53" s="28">
        <v>209.94</v>
      </c>
      <c r="E53" s="28">
        <v>209.94</v>
      </c>
      <c r="F53" s="23">
        <v>43739</v>
      </c>
    </row>
    <row r="54" spans="1:6" x14ac:dyDescent="0.25">
      <c r="A54" s="27" t="s">
        <v>1488</v>
      </c>
      <c r="B54" s="30" t="s">
        <v>96</v>
      </c>
      <c r="C54" s="27" t="str">
        <f>VLOOKUP($B54,'Last Year'!$B$2:$F$824,2)</f>
        <v>END-STAGE RENAL DISEASE (ESRD) RELATED SERVICES FOR DIALYSIS LESS THAN A FULL MO</v>
      </c>
      <c r="D54" s="28">
        <v>15.86</v>
      </c>
      <c r="E54" s="28">
        <v>15.86</v>
      </c>
      <c r="F54" s="23">
        <v>43739</v>
      </c>
    </row>
    <row r="55" spans="1:6" x14ac:dyDescent="0.25">
      <c r="A55" s="27" t="s">
        <v>1488</v>
      </c>
      <c r="B55" s="30" t="s">
        <v>98</v>
      </c>
      <c r="C55" s="27" t="str">
        <f>VLOOKUP($B55,'Last Year'!$B$2:$F$824,2)</f>
        <v>END-STAGE RENAL DISEASE (ESRD) RELATED SERVICES FOR DIALYSIS LESS THAN A FULL MO</v>
      </c>
      <c r="D55" s="28">
        <v>13.95</v>
      </c>
      <c r="E55" s="28">
        <v>13.95</v>
      </c>
      <c r="F55" s="23">
        <v>43739</v>
      </c>
    </row>
    <row r="56" spans="1:6" x14ac:dyDescent="0.25">
      <c r="A56" s="27" t="s">
        <v>1488</v>
      </c>
      <c r="B56" s="30" t="s">
        <v>99</v>
      </c>
      <c r="C56" s="27" t="str">
        <f>VLOOKUP($B56,'Last Year'!$B$2:$F$824,2)</f>
        <v>END-STAGE RENAL DISEASE (ESRD) RELATED SERVICES FOR DIALYSIS LESS THAN A FULL MO</v>
      </c>
      <c r="D56" s="28">
        <v>13.32</v>
      </c>
      <c r="E56" s="28">
        <v>13.32</v>
      </c>
      <c r="F56" s="23">
        <v>43739</v>
      </c>
    </row>
    <row r="57" spans="1:6" x14ac:dyDescent="0.25">
      <c r="A57" s="27" t="s">
        <v>1488</v>
      </c>
      <c r="B57" s="30" t="s">
        <v>100</v>
      </c>
      <c r="C57" s="27" t="str">
        <f>VLOOKUP($B57,'Last Year'!$B$2:$F$824,2)</f>
        <v>END-STAGE RENAL DISEASE (ESRD) RELATED SERVICES FOR DIALYSIS LESS THAN A FULL MO</v>
      </c>
      <c r="D57" s="28">
        <v>6.98</v>
      </c>
      <c r="E57" s="28">
        <v>6.98</v>
      </c>
      <c r="F57" s="23">
        <v>43739</v>
      </c>
    </row>
    <row r="58" spans="1:6" x14ac:dyDescent="0.25">
      <c r="A58" s="27" t="s">
        <v>1488</v>
      </c>
      <c r="B58" s="30" t="s">
        <v>101</v>
      </c>
      <c r="C58" s="27" t="str">
        <f>VLOOKUP($B58,'Last Year'!$B$2:$F$824,2)</f>
        <v>DIALYSIS TRAINING, PATIENT, INCLUDING HELPER WHERE APPLICABLE, ANY MODE,</v>
      </c>
      <c r="D58" s="28">
        <v>407.26</v>
      </c>
      <c r="E58" s="28">
        <v>407.26</v>
      </c>
      <c r="F58" s="23">
        <v>43739</v>
      </c>
    </row>
    <row r="59" spans="1:6" x14ac:dyDescent="0.25">
      <c r="A59" s="27" t="s">
        <v>1488</v>
      </c>
      <c r="B59" s="30" t="s">
        <v>103</v>
      </c>
      <c r="C59" s="27" t="str">
        <f>VLOOKUP($B59,'Last Year'!$B$2:$F$824,2)</f>
        <v>DIALYSIS TRAINING, PATIENT, INCLUDING HELPER WHERE APPLICABLE, ANY MODE, COURSE</v>
      </c>
      <c r="D59" s="28">
        <v>16.29</v>
      </c>
      <c r="E59" s="28">
        <v>16.29</v>
      </c>
      <c r="F59" s="23">
        <v>43739</v>
      </c>
    </row>
    <row r="60" spans="1:6" x14ac:dyDescent="0.25">
      <c r="A60" s="27" t="s">
        <v>1488</v>
      </c>
      <c r="B60" s="30" t="s">
        <v>105</v>
      </c>
      <c r="C60" s="27" t="str">
        <f>VLOOKUP($B60,'Last Year'!$B$2:$F$824,2)</f>
        <v>HEMOPERFUSION (EG, WITH ACTIVATED CHARCOAL OR RESIN)</v>
      </c>
      <c r="D60" s="28">
        <v>79.28</v>
      </c>
      <c r="E60" s="28">
        <v>79.28</v>
      </c>
      <c r="F60" s="23">
        <v>43739</v>
      </c>
    </row>
    <row r="61" spans="1:6" x14ac:dyDescent="0.25">
      <c r="A61" s="27" t="s">
        <v>1488</v>
      </c>
      <c r="B61" s="30" t="s">
        <v>107</v>
      </c>
      <c r="C61" s="27" t="str">
        <f>VLOOKUP($B61,'Last Year'!$B$2:$F$824,2)</f>
        <v>UNLISTED DIALYSIS PROCEDURE, INPATIENT OR OUTPATIENT</v>
      </c>
      <c r="D61" s="12" t="s">
        <v>23</v>
      </c>
      <c r="E61" s="12" t="s">
        <v>23</v>
      </c>
      <c r="F61" s="23">
        <f>VLOOKUP($B61,'Last Year'!$B$2:$F$824,5)</f>
        <v>30225</v>
      </c>
    </row>
    <row r="62" spans="1:6" x14ac:dyDescent="0.25">
      <c r="A62" s="27" t="s">
        <v>1488</v>
      </c>
      <c r="B62" s="30" t="s">
        <v>109</v>
      </c>
      <c r="C62" s="27" t="str">
        <f>VLOOKUP($B62,'Last Year'!$B$2:$F$824,2)</f>
        <v>MEASUREMENT OF ESOPHAGEAL SWALLOWING MOVEMENT</v>
      </c>
      <c r="D62" s="28">
        <v>166.49</v>
      </c>
      <c r="E62" s="28">
        <v>166.49</v>
      </c>
      <c r="F62" s="23">
        <v>43739</v>
      </c>
    </row>
    <row r="63" spans="1:6" x14ac:dyDescent="0.25">
      <c r="A63" s="27" t="s">
        <v>1488</v>
      </c>
      <c r="B63" s="30" t="s">
        <v>111</v>
      </c>
      <c r="C63" s="27" t="str">
        <f>VLOOKUP($B63,'Last Year'!$B$2:$F$824,2)</f>
        <v>MEASUREMENT OF ESOPHAGEAL SWALLOWING MOVEMENT</v>
      </c>
      <c r="D63" s="28">
        <v>22.52</v>
      </c>
      <c r="E63" s="28">
        <v>22.52</v>
      </c>
      <c r="F63" s="23">
        <v>43739</v>
      </c>
    </row>
    <row r="64" spans="1:6" x14ac:dyDescent="0.25">
      <c r="A64" s="27" t="s">
        <v>1488</v>
      </c>
      <c r="B64" s="30" t="s">
        <v>112</v>
      </c>
      <c r="C64" s="27" t="str">
        <f>VLOOKUP($B64,'Last Year'!$B$2:$F$824,2)</f>
        <v>GASTRIC MOTILITY (MANOMETRIC) STUDIES</v>
      </c>
      <c r="D64" s="28">
        <v>216.91</v>
      </c>
      <c r="E64" s="28">
        <v>216.91</v>
      </c>
      <c r="F64" s="23">
        <v>43739</v>
      </c>
    </row>
    <row r="65" spans="1:6" x14ac:dyDescent="0.25">
      <c r="A65" s="27" t="s">
        <v>1488</v>
      </c>
      <c r="B65" s="30" t="s">
        <v>114</v>
      </c>
      <c r="C65" s="27" t="str">
        <f>VLOOKUP($B65,'Last Year'!$B$2:$F$824,2)</f>
        <v>DUODENAL MOTILITY (MANOMETRIC) STUDY</v>
      </c>
      <c r="D65" s="28">
        <v>148.41</v>
      </c>
      <c r="E65" s="28">
        <v>148.41</v>
      </c>
      <c r="F65" s="23">
        <v>43739</v>
      </c>
    </row>
    <row r="66" spans="1:6" x14ac:dyDescent="0.25">
      <c r="A66" s="27" t="s">
        <v>1488</v>
      </c>
      <c r="B66" s="30" t="s">
        <v>116</v>
      </c>
      <c r="C66" s="27" t="str">
        <f>VLOOKUP($B66,'Last Year'!$B$2:$F$824,2)</f>
        <v>ESOPHAGUS, ACID PERFUSION (BERNSTEIN) TEST FOR ESOPHAGITIS</v>
      </c>
      <c r="D66" s="28">
        <v>121.14</v>
      </c>
      <c r="E66" s="28">
        <v>121.14</v>
      </c>
      <c r="F66" s="23">
        <v>43739</v>
      </c>
    </row>
    <row r="67" spans="1:6" x14ac:dyDescent="0.25">
      <c r="A67" s="27" t="s">
        <v>1488</v>
      </c>
      <c r="B67" s="30" t="s">
        <v>118</v>
      </c>
      <c r="C67" s="27" t="str">
        <f>VLOOKUP($B67,'Last Year'!$B$2:$F$824,2)</f>
        <v>ESOPHAGUS, GASTROESOPHAGEAL REFLUX TEST; WITH NASAL CATHETER PH ELECTRODE(S)</v>
      </c>
      <c r="D67" s="28">
        <v>166.49</v>
      </c>
      <c r="E67" s="28">
        <v>166.49</v>
      </c>
      <c r="F67" s="23">
        <v>43739</v>
      </c>
    </row>
    <row r="68" spans="1:6" x14ac:dyDescent="0.25">
      <c r="A68" s="27" t="s">
        <v>1488</v>
      </c>
      <c r="B68" s="30" t="s">
        <v>120</v>
      </c>
      <c r="C68" s="27" t="str">
        <f>VLOOKUP($B68,'Last Year'!$B$2:$F$824,2)</f>
        <v>ESOPHAGUS, GASTROESOPHAGEAL REFLUX TEST; WITH MUCOSAL ATTACHED TELEMETRY PH</v>
      </c>
      <c r="D68" s="28">
        <v>422.09</v>
      </c>
      <c r="E68" s="28">
        <v>422.09</v>
      </c>
      <c r="F68" s="23">
        <v>43739</v>
      </c>
    </row>
    <row r="69" spans="1:6" x14ac:dyDescent="0.25">
      <c r="A69" s="27" t="s">
        <v>1488</v>
      </c>
      <c r="B69" s="30" t="s">
        <v>122</v>
      </c>
      <c r="C69" s="27" t="str">
        <f>VLOOKUP($B69,'Last Year'!$B$2:$F$824,2)</f>
        <v>ESOPHAGEAL FUNCTION TEST, GASTROESOPHAGEAL REFLUX TEST WITH NASAL CATHETER</v>
      </c>
      <c r="D69" s="28">
        <v>143.97999999999999</v>
      </c>
      <c r="E69" s="28">
        <v>143.97999999999999</v>
      </c>
      <c r="F69" s="23">
        <v>43739</v>
      </c>
    </row>
    <row r="70" spans="1:6" x14ac:dyDescent="0.25">
      <c r="A70" s="27" t="s">
        <v>1488</v>
      </c>
      <c r="B70" s="30" t="s">
        <v>124</v>
      </c>
      <c r="C70" s="27" t="str">
        <f>VLOOKUP($B70,'Last Year'!$B$2:$F$824,2)</f>
        <v>ESOPHAGEAL FUNCTION TEST, GASTROESOPHAGEAL REFLUX TEST WITH NASAL CATHETER</v>
      </c>
      <c r="D70" s="28">
        <v>387.53</v>
      </c>
      <c r="E70" s="28">
        <v>387.53</v>
      </c>
      <c r="F70" s="23">
        <v>43739</v>
      </c>
    </row>
    <row r="71" spans="1:6" x14ac:dyDescent="0.25">
      <c r="A71" s="27" t="s">
        <v>1488</v>
      </c>
      <c r="B71" s="30" t="s">
        <v>125</v>
      </c>
      <c r="C71" s="27" t="str">
        <f>VLOOKUP($B71,'Last Year'!$B$2:$F$824,2)</f>
        <v>ESOPHAGEAL BALLOON DISTENSION PROVOCATION STUDY</v>
      </c>
      <c r="D71" s="28">
        <v>417.65</v>
      </c>
      <c r="E71" s="28">
        <v>417.65</v>
      </c>
      <c r="F71" s="23">
        <v>43739</v>
      </c>
    </row>
    <row r="72" spans="1:6" x14ac:dyDescent="0.25">
      <c r="A72" s="27" t="s">
        <v>1488</v>
      </c>
      <c r="B72" s="30" t="s">
        <v>127</v>
      </c>
      <c r="C72" s="27" t="str">
        <f>VLOOKUP($B72,'Last Year'!$B$2:$F$824,2)</f>
        <v>MEASUREMENT OF HYDROGEN IN BREATH TO TEST FOR GI SYMPTOMS</v>
      </c>
      <c r="D72" s="28">
        <v>65.650000000000006</v>
      </c>
      <c r="E72" s="28">
        <v>65.650000000000006</v>
      </c>
      <c r="F72" s="23">
        <v>43739</v>
      </c>
    </row>
    <row r="73" spans="1:6" x14ac:dyDescent="0.25">
      <c r="A73" s="27" t="s">
        <v>1488</v>
      </c>
      <c r="B73" s="30" t="s">
        <v>129</v>
      </c>
      <c r="C73" s="27" t="str">
        <f>VLOOKUP($B73,'Last Year'!$B$2:$F$824,2)</f>
        <v>GASTROINTESTINAL TRACT IMAGING, INTRALUMINAL (EG, CAPSULE ENDOSCOPY), ESOPHAGUS</v>
      </c>
      <c r="D73" s="28">
        <v>765.86</v>
      </c>
      <c r="E73" s="28">
        <v>765.86</v>
      </c>
      <c r="F73" s="23">
        <v>43739</v>
      </c>
    </row>
    <row r="74" spans="1:6" x14ac:dyDescent="0.25">
      <c r="A74" s="27" t="s">
        <v>1488</v>
      </c>
      <c r="B74" s="30" t="s">
        <v>131</v>
      </c>
      <c r="C74" s="27" t="str">
        <f>VLOOKUP($B74,'Last Year'!$B$2:$F$824,2)</f>
        <v>COLON MOTILITY (MANOMETRIC) STUDY, MINIMUM 6 HOURS CONTINUOUS RECORDING (INCLUDI</v>
      </c>
      <c r="D74" s="28">
        <v>123.36</v>
      </c>
      <c r="E74" s="28">
        <v>123.36</v>
      </c>
      <c r="F74" s="23">
        <v>43739</v>
      </c>
    </row>
    <row r="75" spans="1:6" x14ac:dyDescent="0.25">
      <c r="A75" s="27" t="s">
        <v>1488</v>
      </c>
      <c r="B75" s="30" t="s">
        <v>133</v>
      </c>
      <c r="C75" s="27" t="str">
        <f>VLOOKUP($B75,'Last Year'!$B$2:$F$824,2)</f>
        <v>RECTAL SENSATION, TONE, AND COMPLIANCE TEST (IE, RESPONSE TO GRADED BALLOON</v>
      </c>
      <c r="D75" s="28">
        <v>398.94</v>
      </c>
      <c r="E75" s="28">
        <v>398.94</v>
      </c>
      <c r="F75" s="23">
        <v>43739</v>
      </c>
    </row>
    <row r="76" spans="1:6" x14ac:dyDescent="0.25">
      <c r="A76" s="27" t="s">
        <v>1488</v>
      </c>
      <c r="B76" s="30" t="s">
        <v>135</v>
      </c>
      <c r="C76" s="27" t="str">
        <f>VLOOKUP($B76,'Last Year'!$B$2:$F$824,2)</f>
        <v>ANORECTAL MANOMETRY</v>
      </c>
      <c r="D76" s="28">
        <v>211.84</v>
      </c>
      <c r="E76" s="28">
        <v>211.84</v>
      </c>
      <c r="F76" s="23">
        <v>43739</v>
      </c>
    </row>
    <row r="77" spans="1:6" x14ac:dyDescent="0.25">
      <c r="A77" s="27" t="s">
        <v>1488</v>
      </c>
      <c r="B77" s="30" t="s">
        <v>137</v>
      </c>
      <c r="C77" s="27" t="str">
        <f>VLOOKUP($B77,'Last Year'!$B$2:$F$824,2)</f>
        <v>ELECTROGASTROGRAPHY, DIAGNOSTIC, TRANSCUTANEOUS;</v>
      </c>
      <c r="D77" s="28">
        <v>209.62</v>
      </c>
      <c r="E77" s="28">
        <v>209.62</v>
      </c>
      <c r="F77" s="23">
        <v>43739</v>
      </c>
    </row>
    <row r="78" spans="1:6" x14ac:dyDescent="0.25">
      <c r="A78" s="27" t="s">
        <v>1488</v>
      </c>
      <c r="B78" s="30" t="s">
        <v>139</v>
      </c>
      <c r="C78" s="27" t="str">
        <f>VLOOKUP($B78,'Last Year'!$B$2:$F$824,2)</f>
        <v>ELECTROGASTROGRAPHY, DIAGNOSTIC, TRANSCUTANEOUS; WITH PROVOCATIVE TESTING</v>
      </c>
      <c r="D78" s="28">
        <v>229.6</v>
      </c>
      <c r="E78" s="28">
        <v>229.6</v>
      </c>
      <c r="F78" s="23">
        <v>43739</v>
      </c>
    </row>
    <row r="79" spans="1:6" x14ac:dyDescent="0.25">
      <c r="A79" s="27" t="s">
        <v>1488</v>
      </c>
      <c r="B79" s="30" t="s">
        <v>141</v>
      </c>
      <c r="C79" s="27" t="str">
        <f>VLOOKUP($B79,'Last Year'!$B$2:$F$824,2)</f>
        <v>LIVER ELASTOGRAPHY, MECHANICALLY INDUCED SHEAR WAVE (EG, VIBRATION), WITHOUT IMA</v>
      </c>
      <c r="D79" s="28">
        <v>33.93</v>
      </c>
      <c r="E79" s="28">
        <v>33.93</v>
      </c>
      <c r="F79" s="23">
        <v>43739</v>
      </c>
    </row>
    <row r="80" spans="1:6" x14ac:dyDescent="0.25">
      <c r="A80" s="27" t="s">
        <v>1488</v>
      </c>
      <c r="B80" s="30" t="s">
        <v>143</v>
      </c>
      <c r="C80" s="27" t="str">
        <f>VLOOKUP($B80,'Last Year'!$B$2:$F$824,2)</f>
        <v>UNLISTED DIAGNOSTIC GASTROENTEROLOGY PROCEDURE</v>
      </c>
      <c r="D80" s="12" t="s">
        <v>23</v>
      </c>
      <c r="E80" s="12" t="s">
        <v>23</v>
      </c>
      <c r="F80" s="23">
        <f>VLOOKUP($B80,'Last Year'!$B$2:$F$824,5)</f>
        <v>30225</v>
      </c>
    </row>
    <row r="81" spans="1:6" x14ac:dyDescent="0.25">
      <c r="A81" s="27" t="s">
        <v>1488</v>
      </c>
      <c r="B81" s="30" t="s">
        <v>145</v>
      </c>
      <c r="C81" s="27" t="str">
        <f>VLOOKUP($B81,'Last Year'!$B$2:$F$824,2)</f>
        <v>SCANNING COMPUTERIZED OPHTHALMIC DIAGNOSTIC IMAGING, ANTERIOR SEGMENT, WITH INTE</v>
      </c>
      <c r="D81" s="28">
        <v>27.59</v>
      </c>
      <c r="E81" s="28">
        <v>27.59</v>
      </c>
      <c r="F81" s="23">
        <v>43739</v>
      </c>
    </row>
    <row r="82" spans="1:6" x14ac:dyDescent="0.25">
      <c r="A82" s="27" t="s">
        <v>1488</v>
      </c>
      <c r="B82" s="30" t="s">
        <v>147</v>
      </c>
      <c r="C82" s="27" t="str">
        <f>VLOOKUP($B82,'Last Year'!$B$2:$F$824,2)</f>
        <v>SCANNING, COMPUTERIZED OPHTHALMIC DIAGNOSTIC IMAGING, POSTERIOR SEGMENT, WITH IN</v>
      </c>
      <c r="D82" s="28">
        <v>32.659999999999997</v>
      </c>
      <c r="E82" s="28">
        <v>32.659999999999997</v>
      </c>
      <c r="F82" s="23">
        <v>43739</v>
      </c>
    </row>
    <row r="83" spans="1:6" x14ac:dyDescent="0.25">
      <c r="A83" s="27" t="s">
        <v>1488</v>
      </c>
      <c r="B83" s="30" t="s">
        <v>149</v>
      </c>
      <c r="C83" s="27" t="str">
        <f>VLOOKUP($B83,'Last Year'!$B$2:$F$824,2)</f>
        <v>SCANNING, COMPUTERIZED OPHTHALMIC DIAGNOSTIC IMAGING, POSTERIOR SEGMENT, WITH IN</v>
      </c>
      <c r="D83" s="28">
        <v>36.69</v>
      </c>
      <c r="E83" s="28">
        <v>36.69</v>
      </c>
      <c r="F83" s="23">
        <v>43739</v>
      </c>
    </row>
    <row r="84" spans="1:6" x14ac:dyDescent="0.25">
      <c r="A84" s="27" t="s">
        <v>1488</v>
      </c>
      <c r="B84" s="30" t="s">
        <v>150</v>
      </c>
      <c r="C84" s="27" t="str">
        <f>VLOOKUP($B84,'Last Year'!$B$2:$F$824,2)</f>
        <v>CORNEAL HYSTERESIS DETERMINATION, BY AIR IMPULSE STIMULATION, UNILATERAL OR BILA</v>
      </c>
      <c r="D84" s="28">
        <v>15.22</v>
      </c>
      <c r="E84" s="28">
        <v>15.22</v>
      </c>
      <c r="F84" s="23">
        <v>43739</v>
      </c>
    </row>
    <row r="85" spans="1:6" x14ac:dyDescent="0.25">
      <c r="A85" s="27" t="s">
        <v>1488</v>
      </c>
      <c r="B85" s="30" t="s">
        <v>152</v>
      </c>
      <c r="C85" s="27" t="str">
        <f>VLOOKUP($B85,'Last Year'!$B$2:$F$824,2)</f>
        <v>REMOTE IMAGING FOR DETECTION OF RETINAL DISEASE (EG, RETINOPATHY IN A PATIENT WI</v>
      </c>
      <c r="D85" s="28">
        <v>12.37</v>
      </c>
      <c r="E85" s="28">
        <v>12.37</v>
      </c>
      <c r="F85" s="23">
        <v>43739</v>
      </c>
    </row>
    <row r="86" spans="1:6" x14ac:dyDescent="0.25">
      <c r="A86" s="27" t="s">
        <v>1488</v>
      </c>
      <c r="B86" s="30" t="s">
        <v>154</v>
      </c>
      <c r="C86" s="27" t="str">
        <f>VLOOKUP($B86,'Last Year'!$B$2:$F$824,2)</f>
        <v>REMOTE IMAGING FOR MONITORING AND MANAGEMENT OF ACTIVE RETINAL DISEASE (EG, DIAB</v>
      </c>
      <c r="D86" s="28">
        <v>30.13</v>
      </c>
      <c r="E86" s="28">
        <v>30.13</v>
      </c>
      <c r="F86" s="23">
        <v>43739</v>
      </c>
    </row>
    <row r="87" spans="1:6" x14ac:dyDescent="0.25">
      <c r="A87" s="27" t="s">
        <v>1488</v>
      </c>
      <c r="B87" s="30" t="s">
        <v>156</v>
      </c>
      <c r="C87" s="27" t="str">
        <f>VLOOKUP($B87,'Last Year'!$B$2:$F$824,2)</f>
        <v>FLUORESCEIN ANGIOGRAPHY AND INDOCYANINE-GREEN ANGIOGRAPHY (INCLUDES MULTIFRAME I</v>
      </c>
      <c r="D87" s="28">
        <v>201.38</v>
      </c>
      <c r="E87" s="28">
        <v>201.38</v>
      </c>
      <c r="F87" s="23">
        <v>43739</v>
      </c>
    </row>
    <row r="88" spans="1:6" x14ac:dyDescent="0.25">
      <c r="A88" s="27" t="s">
        <v>1488</v>
      </c>
      <c r="B88" s="30" t="s">
        <v>158</v>
      </c>
      <c r="C88" s="27" t="str">
        <f>VLOOKUP($B88,'Last Year'!$B$2:$F$824,2)</f>
        <v>ELECTRORETINOGRAPHY (ERG), WITH INTERPRETATION AND REPO</v>
      </c>
      <c r="D88" s="28">
        <v>117.02</v>
      </c>
      <c r="E88" s="28">
        <v>117.02</v>
      </c>
      <c r="F88" s="23">
        <v>43739</v>
      </c>
    </row>
    <row r="89" spans="1:6" x14ac:dyDescent="0.25">
      <c r="A89" s="27" t="s">
        <v>1488</v>
      </c>
      <c r="B89" s="30" t="s">
        <v>160</v>
      </c>
      <c r="C89" s="27" t="str">
        <f>VLOOKUP($B89,'Last Year'!$B$2:$F$824,2)</f>
        <v>ELECTRORETINOGRAPHY (ERG), WITH INTERPRETATION AND REPO</v>
      </c>
      <c r="D89" s="28">
        <v>79.28</v>
      </c>
      <c r="E89" s="28">
        <v>79.28</v>
      </c>
      <c r="F89" s="23">
        <v>43739</v>
      </c>
    </row>
    <row r="90" spans="1:6" x14ac:dyDescent="0.25">
      <c r="A90" s="27" t="s">
        <v>1488</v>
      </c>
      <c r="B90" s="30" t="s">
        <v>161</v>
      </c>
      <c r="C90" s="27" t="str">
        <f>VLOOKUP($B90,'Last Year'!$B$2:$F$824,2)</f>
        <v>BEHAVIORAL AND QUALITATIVE ANALYSIS OF VOICE AND RESONANCE</v>
      </c>
      <c r="D90" s="28">
        <v>78.33</v>
      </c>
      <c r="E90" s="28">
        <v>78.33</v>
      </c>
      <c r="F90" s="23">
        <v>43739</v>
      </c>
    </row>
    <row r="91" spans="1:6" x14ac:dyDescent="0.25">
      <c r="A91" s="27" t="s">
        <v>1488</v>
      </c>
      <c r="B91" s="30" t="s">
        <v>163</v>
      </c>
      <c r="C91" s="27" t="str">
        <f>VLOOKUP($B91,'Last Year'!$B$2:$F$824,2)</f>
        <v>CALORIC VESTIBULAR TEST WITH RECORDING, BILATERAL; BITHERMAL (IE, ONE WARM AND O</v>
      </c>
      <c r="D91" s="28">
        <v>36.15</v>
      </c>
      <c r="E91" s="28">
        <v>36.15</v>
      </c>
      <c r="F91" s="23">
        <v>43739</v>
      </c>
    </row>
    <row r="92" spans="1:6" x14ac:dyDescent="0.25">
      <c r="A92" s="27" t="s">
        <v>1488</v>
      </c>
      <c r="B92" s="30" t="s">
        <v>165</v>
      </c>
      <c r="C92" s="27" t="str">
        <f>VLOOKUP($B92,'Last Year'!$B$2:$F$824,2)</f>
        <v>CALORIC VESTIBULAR TEST WITH RECORDING, BILATERAL; MONOTHERMAL (IE, ONE IRRIGATI</v>
      </c>
      <c r="D92" s="28">
        <v>18.71</v>
      </c>
      <c r="E92" s="28">
        <v>18.71</v>
      </c>
      <c r="F92" s="23">
        <v>43739</v>
      </c>
    </row>
    <row r="93" spans="1:6" x14ac:dyDescent="0.25">
      <c r="A93" s="27" t="s">
        <v>1488</v>
      </c>
      <c r="B93" s="30" t="s">
        <v>167</v>
      </c>
      <c r="C93" s="27" t="str">
        <f>VLOOKUP($B93,'Last Year'!$B$2:$F$824,2)</f>
        <v>PERCUTANEOUS TRANSLUMINAL CORONARY ANGIOPLASTY; SINGLE MAJOR CORONARY ARTERY OR</v>
      </c>
      <c r="D93" s="28">
        <v>476.32</v>
      </c>
      <c r="E93" s="28">
        <v>476.32</v>
      </c>
      <c r="F93" s="23">
        <v>43739</v>
      </c>
    </row>
    <row r="94" spans="1:6" x14ac:dyDescent="0.25">
      <c r="A94" s="27" t="s">
        <v>1488</v>
      </c>
      <c r="B94" s="30" t="s">
        <v>169</v>
      </c>
      <c r="C94" s="27" t="str">
        <f>VLOOKUP($B94,'Last Year'!$B$2:$F$824,2)</f>
        <v>PERCUTANEOUS TRANSLUMINAL CORONARY ANGIOPLASTY; EACH ADDITIONAL BRANCH OF A MAJO</v>
      </c>
      <c r="D94" s="12" t="s">
        <v>23</v>
      </c>
      <c r="E94" s="12" t="s">
        <v>23</v>
      </c>
      <c r="F94" s="23">
        <f>VLOOKUP($B94,'Last Year'!$B$2:$F$824,5)</f>
        <v>41275</v>
      </c>
    </row>
    <row r="95" spans="1:6" x14ac:dyDescent="0.25">
      <c r="A95" s="27" t="s">
        <v>1488</v>
      </c>
      <c r="B95" s="30" t="s">
        <v>171</v>
      </c>
      <c r="C95" s="27" t="str">
        <f>VLOOKUP($B95,'Last Year'!$B$2:$F$824,2)</f>
        <v>PERCUTANEOUS TRANSLUMINAL CORONARY ATHERECTOMY, WITH CORONARY ANGIOPLASTY WHE PE</v>
      </c>
      <c r="D95" s="28">
        <v>567.97</v>
      </c>
      <c r="E95" s="28">
        <v>567.97</v>
      </c>
      <c r="F95" s="23">
        <v>43739</v>
      </c>
    </row>
    <row r="96" spans="1:6" x14ac:dyDescent="0.25">
      <c r="A96" s="27" t="s">
        <v>1488</v>
      </c>
      <c r="B96" s="30" t="s">
        <v>173</v>
      </c>
      <c r="C96" s="27" t="str">
        <f>VLOOKUP($B96,'Last Year'!$B$2:$F$824,2)</f>
        <v>PERCUTANEOUS TRANSLUMINAL CORONARY ATHERECTOMY, WITH CORONARY ANGIOPLASTY WHEN P</v>
      </c>
      <c r="D96" s="12" t="s">
        <v>23</v>
      </c>
      <c r="E96" s="12" t="s">
        <v>23</v>
      </c>
      <c r="F96" s="23">
        <f>VLOOKUP($B96,'Last Year'!$B$2:$F$824,5)</f>
        <v>41275</v>
      </c>
    </row>
    <row r="97" spans="1:6" x14ac:dyDescent="0.25">
      <c r="A97" s="27" t="s">
        <v>1488</v>
      </c>
      <c r="B97" s="30" t="s">
        <v>175</v>
      </c>
      <c r="C97" s="27" t="str">
        <f>VLOOKUP($B97,'Last Year'!$B$2:$F$824,2)</f>
        <v>PERCUTANEOUS TRANSCATHETER PLACEMENT OF INTRACORONARY STENT(S), WITH CORONARY AN</v>
      </c>
      <c r="D97" s="28">
        <v>529.91999999999996</v>
      </c>
      <c r="E97" s="28">
        <v>529.91999999999996</v>
      </c>
      <c r="F97" s="23">
        <v>43739</v>
      </c>
    </row>
    <row r="98" spans="1:6" x14ac:dyDescent="0.25">
      <c r="A98" s="27" t="s">
        <v>1488</v>
      </c>
      <c r="B98" s="30" t="s">
        <v>177</v>
      </c>
      <c r="C98" s="27" t="str">
        <f>VLOOKUP($B98,'Last Year'!$B$2:$F$824,2)</f>
        <v>PERCUTANEOUS TRANSCATHETER PLACEMENT OF INTRACORONARY STENT(S), WITH CORONARY AN</v>
      </c>
      <c r="D98" s="12" t="s">
        <v>23</v>
      </c>
      <c r="E98" s="12" t="s">
        <v>23</v>
      </c>
      <c r="F98" s="23">
        <f>VLOOKUP($B98,'Last Year'!$B$2:$F$824,5)</f>
        <v>41275</v>
      </c>
    </row>
    <row r="99" spans="1:6" x14ac:dyDescent="0.25">
      <c r="A99" s="27" t="s">
        <v>1488</v>
      </c>
      <c r="B99" s="30" t="s">
        <v>178</v>
      </c>
      <c r="C99" s="27" t="str">
        <f>VLOOKUP($B99,'Last Year'!$B$2:$F$824,2)</f>
        <v>PERCUTANEOUS TRANSLUMINAL CORONARY ATHERECTOMY, WITH INTRACORONARY STENT, WITH C</v>
      </c>
      <c r="D99" s="28">
        <v>594.61</v>
      </c>
      <c r="E99" s="28">
        <v>594.61</v>
      </c>
      <c r="F99" s="23">
        <v>43739</v>
      </c>
    </row>
    <row r="100" spans="1:6" x14ac:dyDescent="0.25">
      <c r="A100" s="27" t="s">
        <v>1488</v>
      </c>
      <c r="B100" s="30" t="s">
        <v>180</v>
      </c>
      <c r="C100" s="27" t="str">
        <f>VLOOKUP($B100,'Last Year'!$B$2:$F$824,2)</f>
        <v>PERCUTANEOUS TRANSLUMINAL CORONARY ATHERECTOMY, WITH INTRACORONARY STENT, WITH C</v>
      </c>
      <c r="D100" s="12" t="s">
        <v>23</v>
      </c>
      <c r="E100" s="12" t="s">
        <v>23</v>
      </c>
      <c r="F100" s="23">
        <f>VLOOKUP($B100,'Last Year'!$B$2:$F$824,5)</f>
        <v>41275</v>
      </c>
    </row>
    <row r="101" spans="1:6" x14ac:dyDescent="0.25">
      <c r="A101" s="27" t="s">
        <v>1488</v>
      </c>
      <c r="B101" s="30" t="s">
        <v>181</v>
      </c>
      <c r="C101" s="27" t="str">
        <f>VLOOKUP($B101,'Last Year'!$B$2:$F$824,2)</f>
        <v>PERCUTANEOUS REVASCULARIZATION OF OR THROUGH CORONARY ARTERY BYPASS GRAFT (INTER</v>
      </c>
      <c r="D101" s="28">
        <v>529.6</v>
      </c>
      <c r="E101" s="28">
        <v>529.6</v>
      </c>
      <c r="F101" s="23">
        <v>43739</v>
      </c>
    </row>
    <row r="102" spans="1:6" x14ac:dyDescent="0.25">
      <c r="A102" s="27" t="s">
        <v>1488</v>
      </c>
      <c r="B102" s="30" t="s">
        <v>183</v>
      </c>
      <c r="C102" s="27" t="str">
        <f>VLOOKUP($B102,'Last Year'!$B$2:$F$824,2)</f>
        <v>PERCUTANEOUS REVASCULARIZATION OF OR THROUGH CORONARY ARTERY BYPASS GRAFT (INTER</v>
      </c>
      <c r="D102" s="12" t="s">
        <v>23</v>
      </c>
      <c r="E102" s="12" t="s">
        <v>23</v>
      </c>
      <c r="F102" s="23">
        <f>VLOOKUP($B102,'Last Year'!$B$2:$F$824,5)</f>
        <v>41275</v>
      </c>
    </row>
    <row r="103" spans="1:6" x14ac:dyDescent="0.25">
      <c r="A103" s="27" t="s">
        <v>1488</v>
      </c>
      <c r="B103" s="30" t="s">
        <v>184</v>
      </c>
      <c r="C103" s="27" t="str">
        <f>VLOOKUP($B103,'Last Year'!$B$2:$F$824,2)</f>
        <v>INSERTION OF STENT, REMOVAL OF PLAQUE AND/OR BALLOON DILATION OF CORONARY VESSEL</v>
      </c>
      <c r="D103" s="28">
        <v>595.88</v>
      </c>
      <c r="E103" s="28">
        <v>595.88</v>
      </c>
      <c r="F103" s="23">
        <v>43739</v>
      </c>
    </row>
    <row r="104" spans="1:6" x14ac:dyDescent="0.25">
      <c r="A104" s="27" t="s">
        <v>1488</v>
      </c>
      <c r="B104" s="30" t="s">
        <v>186</v>
      </c>
      <c r="C104" s="27" t="str">
        <f>VLOOKUP($B104,'Last Year'!$B$2:$F$824,2)</f>
        <v>PERCUTANEOUS TRANSLUMINAL REVASCULARIZATION OF CHRONIC TOTAL OCCLUSION, CORONARY</v>
      </c>
      <c r="D104" s="28">
        <v>595.88</v>
      </c>
      <c r="E104" s="28">
        <v>595.88</v>
      </c>
      <c r="F104" s="23">
        <v>43739</v>
      </c>
    </row>
    <row r="105" spans="1:6" x14ac:dyDescent="0.25">
      <c r="A105" s="27" t="s">
        <v>1488</v>
      </c>
      <c r="B105" s="30" t="s">
        <v>188</v>
      </c>
      <c r="C105" s="27" t="str">
        <f>VLOOKUP($B105,'Last Year'!$B$2:$F$824,2)</f>
        <v>PERCUTANEOUS TRANSLUMINAL REVASCULARIZATION OF CHRONIC TOTAL OCCLUSION, CORONARY</v>
      </c>
      <c r="D105" s="12" t="s">
        <v>23</v>
      </c>
      <c r="E105" s="12" t="s">
        <v>23</v>
      </c>
      <c r="F105" s="23">
        <f>VLOOKUP($B105,'Last Year'!$B$2:$F$824,5)</f>
        <v>41275</v>
      </c>
    </row>
    <row r="106" spans="1:6" x14ac:dyDescent="0.25">
      <c r="A106" s="27" t="s">
        <v>1488</v>
      </c>
      <c r="B106" s="30" t="s">
        <v>189</v>
      </c>
      <c r="C106" s="27" t="str">
        <f>VLOOKUP($B106,'Last Year'!$B$2:$F$824,2)</f>
        <v>CARDIOPULMONARY RESUSCITATION (EG, IN CARDIAC ARREST)</v>
      </c>
      <c r="D106" s="28">
        <v>276.85000000000002</v>
      </c>
      <c r="E106" s="28">
        <v>166.81</v>
      </c>
      <c r="F106" s="23">
        <v>43739</v>
      </c>
    </row>
    <row r="107" spans="1:6" x14ac:dyDescent="0.25">
      <c r="A107" s="27" t="s">
        <v>1488</v>
      </c>
      <c r="B107" s="30" t="s">
        <v>191</v>
      </c>
      <c r="C107" s="27" t="str">
        <f>VLOOKUP($B107,'Last Year'!$B$2:$F$824,2)</f>
        <v>TEMPORARY TRANSCUTANEOUS PACING</v>
      </c>
      <c r="D107" s="28">
        <v>0.95</v>
      </c>
      <c r="E107" s="28">
        <v>0.95</v>
      </c>
      <c r="F107" s="23">
        <v>43739</v>
      </c>
    </row>
    <row r="108" spans="1:6" x14ac:dyDescent="0.25">
      <c r="A108" s="27" t="s">
        <v>1488</v>
      </c>
      <c r="B108" s="30" t="s">
        <v>193</v>
      </c>
      <c r="C108" s="27" t="str">
        <f>VLOOKUP($B108,'Last Year'!$B$2:$F$824,2)</f>
        <v>CARDIOVERSION, ELECTIVE, ELECTRICAL CONVERSION OF ARRHYTHMIA; EXTERNAL</v>
      </c>
      <c r="D108" s="28">
        <v>140.16999999999999</v>
      </c>
      <c r="E108" s="28">
        <v>97.67</v>
      </c>
      <c r="F108" s="23">
        <v>43739</v>
      </c>
    </row>
    <row r="109" spans="1:6" x14ac:dyDescent="0.25">
      <c r="A109" s="27" t="s">
        <v>1488</v>
      </c>
      <c r="B109" s="30" t="s">
        <v>195</v>
      </c>
      <c r="C109" s="27" t="str">
        <f>VLOOKUP($B109,'Last Year'!$B$2:$F$824,2)</f>
        <v>CARDIOVERSION, ELECTIVE, ELECTRICAL CONVERSION OF ARRHYTHMIA; INTERNAL</v>
      </c>
      <c r="D109" s="28">
        <v>222.31</v>
      </c>
      <c r="E109" s="28">
        <v>222.31</v>
      </c>
      <c r="F109" s="23">
        <v>43739</v>
      </c>
    </row>
    <row r="110" spans="1:6" x14ac:dyDescent="0.25">
      <c r="A110" s="27" t="s">
        <v>1488</v>
      </c>
      <c r="B110" s="30" t="s">
        <v>197</v>
      </c>
      <c r="C110" s="27" t="str">
        <f>VLOOKUP($B110,'Last Year'!$B$2:$F$824,2)</f>
        <v>CARDIOASSIST-METHOD OF CIRCULATORY ASSIST; INTERNAL</v>
      </c>
      <c r="D110" s="28">
        <v>169.66</v>
      </c>
      <c r="E110" s="28">
        <v>169.66</v>
      </c>
      <c r="F110" s="23">
        <v>43739</v>
      </c>
    </row>
    <row r="111" spans="1:6" x14ac:dyDescent="0.25">
      <c r="A111" s="27" t="s">
        <v>1488</v>
      </c>
      <c r="B111" s="30" t="s">
        <v>199</v>
      </c>
      <c r="C111" s="27" t="str">
        <f>VLOOKUP($B111,'Last Year'!$B$2:$F$824,2)</f>
        <v>CARDIOASSIST-METHOD OF CIRCULATORY ASSIST; EXTERNAL</v>
      </c>
      <c r="D111" s="28">
        <v>89.43</v>
      </c>
      <c r="E111" s="28">
        <v>89.43</v>
      </c>
      <c r="F111" s="23">
        <v>43739</v>
      </c>
    </row>
    <row r="112" spans="1:6" x14ac:dyDescent="0.25">
      <c r="A112" s="27" t="s">
        <v>1488</v>
      </c>
      <c r="B112" s="30" t="s">
        <v>201</v>
      </c>
      <c r="C112" s="27" t="str">
        <f>VLOOKUP($B112,'Last Year'!$B$2:$F$824,2)</f>
        <v>PERCUTANEOUS TRANSLUMINAL CORONARY THROMBECTOMY MECHANICAL (LIST SEPARATELY IN A</v>
      </c>
      <c r="D112" s="28">
        <v>158.25</v>
      </c>
      <c r="E112" s="28">
        <v>158.25</v>
      </c>
      <c r="F112" s="23">
        <v>43739</v>
      </c>
    </row>
    <row r="113" spans="1:6" x14ac:dyDescent="0.25">
      <c r="A113" s="27" t="s">
        <v>1488</v>
      </c>
      <c r="B113" s="30" t="s">
        <v>203</v>
      </c>
      <c r="C113" s="27" t="str">
        <f>VLOOKUP($B113,'Last Year'!$B$2:$F$824,2)</f>
        <v>TRANSCATHETER PLACEMENT OF RADIATION DELIVERY DEVICE FOR SUBSEQUENT CORONARY</v>
      </c>
      <c r="D113" s="28">
        <v>144.93</v>
      </c>
      <c r="E113" s="28">
        <v>144.93</v>
      </c>
      <c r="F113" s="23">
        <v>43739</v>
      </c>
    </row>
    <row r="114" spans="1:6" x14ac:dyDescent="0.25">
      <c r="A114" s="27" t="s">
        <v>1488</v>
      </c>
      <c r="B114" s="30" t="s">
        <v>205</v>
      </c>
      <c r="C114" s="27" t="str">
        <f>VLOOKUP($B114,'Last Year'!$B$2:$F$824,2)</f>
        <v>THROMBOLYSIS, CORONARY; BY INTRACORONARY INFUSION, INCLUDING SELECTIVE CORONARY</v>
      </c>
      <c r="D114" s="28">
        <v>337.74</v>
      </c>
      <c r="E114" s="28">
        <v>337.74</v>
      </c>
      <c r="F114" s="23">
        <v>43739</v>
      </c>
    </row>
    <row r="115" spans="1:6" x14ac:dyDescent="0.25">
      <c r="A115" s="27" t="s">
        <v>1488</v>
      </c>
      <c r="B115" s="30" t="s">
        <v>207</v>
      </c>
      <c r="C115" s="27" t="str">
        <f>VLOOKUP($B115,'Last Year'!$B$2:$F$824,2)</f>
        <v>THROMBOLYSIS, CORONARY; BY INTRAVENOUS INFUSION</v>
      </c>
      <c r="D115" s="28">
        <v>47.57</v>
      </c>
      <c r="E115" s="28">
        <v>47.57</v>
      </c>
      <c r="F115" s="23">
        <v>43739</v>
      </c>
    </row>
    <row r="116" spans="1:6" x14ac:dyDescent="0.25">
      <c r="A116" s="27" t="s">
        <v>1488</v>
      </c>
      <c r="B116" s="30" t="s">
        <v>209</v>
      </c>
      <c r="C116" s="27" t="str">
        <f>VLOOKUP($B116,'Last Year'!$B$2:$F$824,2)</f>
        <v>INTRAVASCULAR ULTRASOUND (CORONARY VESSEL OR GRAFT) DURING DIAGNOSTIC</v>
      </c>
      <c r="D116" s="28">
        <v>95.01</v>
      </c>
      <c r="E116" s="28">
        <v>95.01</v>
      </c>
      <c r="F116" s="23">
        <v>43739</v>
      </c>
    </row>
    <row r="117" spans="1:6" x14ac:dyDescent="0.25">
      <c r="A117" s="27" t="s">
        <v>1488</v>
      </c>
      <c r="B117" s="30" t="s">
        <v>211</v>
      </c>
      <c r="C117" s="27" t="str">
        <f>VLOOKUP($B117,'Last Year'!$B$2:$F$824,2)</f>
        <v>INTRAVASCULAR ULTRASOUND (CORONARY VESSEL OR GRAFT) DURING DIAGNOSTIC</v>
      </c>
      <c r="D117" s="28">
        <v>73.349999999999994</v>
      </c>
      <c r="E117" s="28">
        <v>73.349999999999994</v>
      </c>
      <c r="F117" s="23">
        <v>43739</v>
      </c>
    </row>
    <row r="118" spans="1:6" x14ac:dyDescent="0.25">
      <c r="A118" s="27" t="s">
        <v>1488</v>
      </c>
      <c r="B118" s="30" t="s">
        <v>212</v>
      </c>
      <c r="C118" s="27" t="str">
        <f>VLOOKUP($B118,'Last Year'!$B$2:$F$824,2)</f>
        <v>PERCUTANEOUS BALLOON VALVULOPLASTY; AORTIC VALVE</v>
      </c>
      <c r="D118" s="28">
        <v>1180.03</v>
      </c>
      <c r="E118" s="28">
        <v>1180.03</v>
      </c>
      <c r="F118" s="23">
        <v>43739</v>
      </c>
    </row>
    <row r="119" spans="1:6" x14ac:dyDescent="0.25">
      <c r="A119" s="27" t="s">
        <v>1488</v>
      </c>
      <c r="B119" s="30" t="s">
        <v>214</v>
      </c>
      <c r="C119" s="27" t="str">
        <f>VLOOKUP($B119,'Last Year'!$B$2:$F$824,2)</f>
        <v>PERCUTANEOUS BALLOON VALVULOPLASTY; MITRAL VALVE</v>
      </c>
      <c r="D119" s="28">
        <v>1217.76</v>
      </c>
      <c r="E119" s="28">
        <v>1217.76</v>
      </c>
      <c r="F119" s="23">
        <v>43739</v>
      </c>
    </row>
    <row r="120" spans="1:6" x14ac:dyDescent="0.25">
      <c r="A120" s="27" t="s">
        <v>1488</v>
      </c>
      <c r="B120" s="30" t="s">
        <v>216</v>
      </c>
      <c r="C120" s="27" t="str">
        <f>VLOOKUP($B120,'Last Year'!$B$2:$F$824,2)</f>
        <v>PERCUTANEOUS BALLOON VALVULOPLASTY; PULMONARY VALVE</v>
      </c>
      <c r="D120" s="28">
        <v>971.67</v>
      </c>
      <c r="E120" s="28">
        <v>971.67</v>
      </c>
      <c r="F120" s="23">
        <v>43739</v>
      </c>
    </row>
    <row r="121" spans="1:6" x14ac:dyDescent="0.25">
      <c r="A121" s="27" t="s">
        <v>1488</v>
      </c>
      <c r="B121" s="30" t="s">
        <v>218</v>
      </c>
      <c r="C121" s="27" t="str">
        <f>VLOOKUP($B121,'Last Year'!$B$2:$F$824,2)</f>
        <v>ATRIAL SEPTECTOMY OR SEPTOSTOMY; TRANSVENOUS METHOD, BALLOON (EG, RASHKIND</v>
      </c>
      <c r="D121" s="28">
        <v>1790.11</v>
      </c>
      <c r="E121" s="28">
        <v>1790.11</v>
      </c>
      <c r="F121" s="23">
        <v>43739</v>
      </c>
    </row>
    <row r="122" spans="1:6" x14ac:dyDescent="0.25">
      <c r="A122" s="27" t="s">
        <v>1488</v>
      </c>
      <c r="B122" s="30" t="s">
        <v>220</v>
      </c>
      <c r="C122" s="27" t="str">
        <f>VLOOKUP($B122,'Last Year'!$B$2:$F$824,2)</f>
        <v>ATRIAL SEPTECTOMY OR SEPTOSTOMY; BLADE METHOD (PARK SEPTOSTOMY) (INCLUDES</v>
      </c>
      <c r="D122" s="28">
        <v>1185.23</v>
      </c>
      <c r="E122" s="28">
        <v>1185.23</v>
      </c>
      <c r="F122" s="23">
        <v>43739</v>
      </c>
    </row>
    <row r="123" spans="1:6" x14ac:dyDescent="0.25">
      <c r="A123" s="27" t="s">
        <v>1488</v>
      </c>
      <c r="B123" s="30" t="s">
        <v>222</v>
      </c>
      <c r="C123" s="27" t="str">
        <f>VLOOKUP($B123,'Last Year'!$B$2:$F$824,2)</f>
        <v>PERCUTANEOUS TRANSLUMINAL PULMONARY ARTERY BALLOON ANGIOPLASTY; SINGLE VESSEL</v>
      </c>
      <c r="D123" s="28">
        <v>586.37</v>
      </c>
      <c r="E123" s="28">
        <v>586.37</v>
      </c>
      <c r="F123" s="23">
        <v>43739</v>
      </c>
    </row>
    <row r="124" spans="1:6" x14ac:dyDescent="0.25">
      <c r="A124" s="27" t="s">
        <v>1488</v>
      </c>
      <c r="B124" s="30" t="s">
        <v>224</v>
      </c>
      <c r="C124" s="27" t="str">
        <f>VLOOKUP($B124,'Last Year'!$B$2:$F$824,2)</f>
        <v>PERCUTANEOUS TRANSLUMINAL PULMONARY ARTERY BALLOON ANGIOPLASTY; EACH ADDITIONAL</v>
      </c>
      <c r="D124" s="28">
        <v>290.17</v>
      </c>
      <c r="E124" s="28">
        <v>290.17</v>
      </c>
      <c r="F124" s="23">
        <v>43739</v>
      </c>
    </row>
    <row r="125" spans="1:6" x14ac:dyDescent="0.25">
      <c r="A125" s="27" t="s">
        <v>1488</v>
      </c>
      <c r="B125" s="30" t="s">
        <v>226</v>
      </c>
      <c r="C125" s="27" t="str">
        <f>VLOOKUP($B125,'Last Year'!$B$2:$F$824,2)</f>
        <v>ELECTROCARDIOGRAM, ROUTINE ECG WITH AT LEAST 12 LEADS; WITH INTERPRETATION AND R</v>
      </c>
      <c r="D125" s="28">
        <v>14.9</v>
      </c>
      <c r="E125" s="28">
        <v>14.9</v>
      </c>
      <c r="F125" s="23">
        <v>43739</v>
      </c>
    </row>
    <row r="126" spans="1:6" x14ac:dyDescent="0.25">
      <c r="A126" s="27" t="s">
        <v>1488</v>
      </c>
      <c r="B126" s="30" t="s">
        <v>228</v>
      </c>
      <c r="C126" s="27" t="str">
        <f>VLOOKUP($B126,'Last Year'!$B$2:$F$824,2)</f>
        <v>ELECTROCARDIOGRAM, ROUTINE ECG WITH AT LEAST 12 LEADS; TRACING ONLY, WITHOUT</v>
      </c>
      <c r="D126" s="28">
        <v>7.29</v>
      </c>
      <c r="E126" s="28">
        <v>7.29</v>
      </c>
      <c r="F126" s="23">
        <v>43739</v>
      </c>
    </row>
    <row r="127" spans="1:6" x14ac:dyDescent="0.25">
      <c r="A127" s="27" t="s">
        <v>1488</v>
      </c>
      <c r="B127" s="30" t="s">
        <v>230</v>
      </c>
      <c r="C127" s="27" t="str">
        <f>VLOOKUP($B127,'Last Year'!$B$2:$F$824,2)</f>
        <v>ELECTROCARDIOGRAM, ROUTINE ECG WITH AT LEAST 12 LEADS; INTERPRETATION AND</v>
      </c>
      <c r="D127" s="28">
        <v>7.61</v>
      </c>
      <c r="E127" s="28">
        <v>7.61</v>
      </c>
      <c r="F127" s="23">
        <v>43739</v>
      </c>
    </row>
    <row r="128" spans="1:6" x14ac:dyDescent="0.25">
      <c r="A128" s="27" t="s">
        <v>1488</v>
      </c>
      <c r="B128" s="30" t="s">
        <v>232</v>
      </c>
      <c r="C128" s="27" t="str">
        <f>VLOOKUP($B128,'Last Year'!$B$2:$F$824,2)</f>
        <v>CARDIOVASCULAR STRESS TEST USING MAXIMAL OR SUBMAXIMAL TREADMILL OR BICYCLE EXER</v>
      </c>
      <c r="D128" s="28">
        <v>62.47</v>
      </c>
      <c r="E128" s="28">
        <v>62.47</v>
      </c>
      <c r="F128" s="23">
        <v>43739</v>
      </c>
    </row>
    <row r="129" spans="1:6" x14ac:dyDescent="0.25">
      <c r="A129" s="27" t="s">
        <v>1488</v>
      </c>
      <c r="B129" s="30" t="s">
        <v>234</v>
      </c>
      <c r="C129" s="27" t="str">
        <f>VLOOKUP($B129,'Last Year'!$B$2:$F$824,2)</f>
        <v>CARDIOVASCULAR STRESS TEST USING MAXIMAL OR SUBMAXIMAL TREADMILL OR BICYCLE EXER</v>
      </c>
      <c r="D129" s="28">
        <v>19.66</v>
      </c>
      <c r="E129" s="28">
        <v>19.66</v>
      </c>
      <c r="F129" s="23">
        <v>43739</v>
      </c>
    </row>
    <row r="130" spans="1:6" x14ac:dyDescent="0.25">
      <c r="A130" s="27" t="s">
        <v>1488</v>
      </c>
      <c r="B130" s="30" t="s">
        <v>235</v>
      </c>
      <c r="C130" s="27" t="str">
        <f>VLOOKUP($B130,'Last Year'!$B$2:$F$824,2)</f>
        <v>CARDIOVASCULAR STRESS TEST USING MAXIMAL OR SUBMAXIMAL TREADMILL OR BICYCLE</v>
      </c>
      <c r="D130" s="28">
        <v>29.49</v>
      </c>
      <c r="E130" s="28">
        <v>29.49</v>
      </c>
      <c r="F130" s="23">
        <v>43739</v>
      </c>
    </row>
    <row r="131" spans="1:6" x14ac:dyDescent="0.25">
      <c r="A131" s="27" t="s">
        <v>1488</v>
      </c>
      <c r="B131" s="30" t="s">
        <v>237</v>
      </c>
      <c r="C131" s="27" t="str">
        <f>VLOOKUP($B131,'Last Year'!$B$2:$F$824,2)</f>
        <v>CARDIOVASCULAR STRESS TEST USING MAXIMAL OR SUBMAXIMAL TREADMILL OR BICYCLE</v>
      </c>
      <c r="D131" s="28">
        <v>13.32</v>
      </c>
      <c r="E131" s="28">
        <v>13.32</v>
      </c>
      <c r="F131" s="23">
        <v>43739</v>
      </c>
    </row>
    <row r="132" spans="1:6" x14ac:dyDescent="0.25">
      <c r="A132" s="27" t="s">
        <v>1488</v>
      </c>
      <c r="B132" s="30" t="s">
        <v>238</v>
      </c>
      <c r="C132" s="27" t="str">
        <f>VLOOKUP($B132,'Last Year'!$B$2:$F$824,2)</f>
        <v>ERGONOVINE PROVOCATION TEST</v>
      </c>
      <c r="D132" s="28">
        <v>97.04</v>
      </c>
      <c r="E132" s="28">
        <v>97.04</v>
      </c>
      <c r="F132" s="23">
        <v>43739</v>
      </c>
    </row>
    <row r="133" spans="1:6" x14ac:dyDescent="0.25">
      <c r="A133" s="27" t="s">
        <v>1488</v>
      </c>
      <c r="B133" s="30" t="s">
        <v>240</v>
      </c>
      <c r="C133" s="27" t="str">
        <f>VLOOKUP($B133,'Last Year'!$B$2:$F$824,2)</f>
        <v>MICROVOLT T-WAVE ALTERNANS FOR ASSESSMENT OF VENTRICULAR ARRHYTHMIAS</v>
      </c>
      <c r="D133" s="28">
        <v>130.66</v>
      </c>
      <c r="E133" s="28">
        <v>130.66</v>
      </c>
      <c r="F133" s="23">
        <v>43739</v>
      </c>
    </row>
    <row r="134" spans="1:6" x14ac:dyDescent="0.25">
      <c r="A134" s="27" t="s">
        <v>1488</v>
      </c>
      <c r="B134" s="30" t="s">
        <v>242</v>
      </c>
      <c r="C134" s="27" t="str">
        <f>VLOOKUP($B134,'Last Year'!$B$2:$F$824,2)</f>
        <v>RHYTHM ECG, ONE TO THREE LEADS; WITH INTERPRETATION AND REPORT</v>
      </c>
      <c r="D134" s="28">
        <v>11.1</v>
      </c>
      <c r="E134" s="28">
        <v>11.1</v>
      </c>
      <c r="F134" s="23">
        <v>43739</v>
      </c>
    </row>
    <row r="135" spans="1:6" x14ac:dyDescent="0.25">
      <c r="A135" s="27" t="s">
        <v>1488</v>
      </c>
      <c r="B135" s="30" t="s">
        <v>244</v>
      </c>
      <c r="C135" s="27" t="str">
        <f>VLOOKUP($B135,'Last Year'!$B$2:$F$824,2)</f>
        <v>RHYTHM ECG, ONE TO THREE LEADS; TRACING ONLY WITHOUT INTERPRETATION AND REPORT</v>
      </c>
      <c r="D135" s="28">
        <v>4.76</v>
      </c>
      <c r="E135" s="28">
        <v>4.76</v>
      </c>
      <c r="F135" s="23">
        <v>43739</v>
      </c>
    </row>
    <row r="136" spans="1:6" x14ac:dyDescent="0.25">
      <c r="A136" s="27" t="s">
        <v>1488</v>
      </c>
      <c r="B136" s="30" t="s">
        <v>246</v>
      </c>
      <c r="C136" s="27" t="str">
        <f>VLOOKUP($B136,'Last Year'!$B$2:$F$824,2)</f>
        <v>RHYTHM ECG, ONE TO THREE LEADS; INTERPRETATION AND REPORT ONLY</v>
      </c>
      <c r="D136" s="28">
        <v>6.34</v>
      </c>
      <c r="E136" s="28">
        <v>6.34</v>
      </c>
      <c r="F136" s="23">
        <v>43739</v>
      </c>
    </row>
    <row r="137" spans="1:6" x14ac:dyDescent="0.25">
      <c r="A137" s="27" t="s">
        <v>1488</v>
      </c>
      <c r="B137" s="30" t="s">
        <v>248</v>
      </c>
      <c r="C137" s="27" t="str">
        <f>VLOOKUP($B137,'Last Year'!$B$2:$F$824,2)</f>
        <v>ARTERIAL PRESSURE WAVEFORM ANALYSIS FOR ASSESSMENT OF CENTRAL ARTERIAL PRESSURES</v>
      </c>
      <c r="D137" s="28">
        <v>14.27</v>
      </c>
      <c r="E137" s="28">
        <v>14.27</v>
      </c>
      <c r="F137" s="23">
        <v>43739</v>
      </c>
    </row>
    <row r="138" spans="1:6" x14ac:dyDescent="0.25">
      <c r="A138" s="27" t="s">
        <v>1488</v>
      </c>
      <c r="B138" s="30" t="s">
        <v>250</v>
      </c>
      <c r="C138" s="27" t="str">
        <f>VLOOKUP($B138,'Last Year'!$B$2:$F$824,2)</f>
        <v>EXTERNAL ELECTROCARDIOGRAPHIC RECORDING UP TO 48 HOURS BY CONTINUOUS RHYTHM RECO</v>
      </c>
      <c r="D138" s="28">
        <v>77.7</v>
      </c>
      <c r="E138" s="28">
        <v>77.7</v>
      </c>
      <c r="F138" s="23">
        <v>43739</v>
      </c>
    </row>
    <row r="139" spans="1:6" x14ac:dyDescent="0.25">
      <c r="A139" s="27" t="s">
        <v>1488</v>
      </c>
      <c r="B139" s="30" t="s">
        <v>252</v>
      </c>
      <c r="C139" s="27" t="str">
        <f>VLOOKUP($B139,'Last Year'!$B$2:$F$824,2)</f>
        <v>EXTERNAL ELECTROCARDIOGRAPHIC RECORDING UP TO 48 HOURS BY CONTINUOUS RHYTHM RECO</v>
      </c>
      <c r="D139" s="28">
        <v>22.52</v>
      </c>
      <c r="E139" s="28">
        <v>22.52</v>
      </c>
      <c r="F139" s="23">
        <v>43739</v>
      </c>
    </row>
    <row r="140" spans="1:6" x14ac:dyDescent="0.25">
      <c r="A140" s="27" t="s">
        <v>1488</v>
      </c>
      <c r="B140" s="30" t="s">
        <v>253</v>
      </c>
      <c r="C140" s="27" t="str">
        <f>VLOOKUP($B140,'Last Year'!$B$2:$F$824,2)</f>
        <v>EXTERNAL ELECTROCARDIOGRAPHIC RECORDING UP TO 48 HOURS BY CONTINUOUS RHYTHM RECO</v>
      </c>
      <c r="D140" s="28">
        <v>31.71</v>
      </c>
      <c r="E140" s="28">
        <v>31.71</v>
      </c>
      <c r="F140" s="23">
        <v>43739</v>
      </c>
    </row>
    <row r="141" spans="1:6" x14ac:dyDescent="0.25">
      <c r="A141" s="27" t="s">
        <v>1488</v>
      </c>
      <c r="B141" s="30" t="s">
        <v>254</v>
      </c>
      <c r="C141" s="27" t="str">
        <f>VLOOKUP($B141,'Last Year'!$B$2:$F$824,2)</f>
        <v>EXTERNAL ELECTROCARDIOGRAPHIC RECORDING UP TO 48 HOURS BY CONTINUOUS RHYTHM RECO</v>
      </c>
      <c r="D141" s="28">
        <v>23.47</v>
      </c>
      <c r="E141" s="28">
        <v>23.47</v>
      </c>
      <c r="F141" s="23">
        <v>43739</v>
      </c>
    </row>
    <row r="142" spans="1:6" x14ac:dyDescent="0.25">
      <c r="A142" s="27" t="s">
        <v>1488</v>
      </c>
      <c r="B142" s="30" t="s">
        <v>255</v>
      </c>
      <c r="C142" s="27" t="str">
        <f>VLOOKUP($B142,'Last Year'!$B$2:$F$824,2)</f>
        <v>EXTERNAL MOBILE CARDIOVASCULAR TELEMETRY WITH ELECTROCARDIOGRAPHIC RECORDING, CO</v>
      </c>
      <c r="D142" s="28">
        <v>23.15</v>
      </c>
      <c r="E142" s="28">
        <v>23.15</v>
      </c>
      <c r="F142" s="23">
        <v>43739</v>
      </c>
    </row>
    <row r="143" spans="1:6" x14ac:dyDescent="0.25">
      <c r="A143" s="27" t="s">
        <v>1488</v>
      </c>
      <c r="B143" s="30" t="s">
        <v>257</v>
      </c>
      <c r="C143" s="27" t="str">
        <f>VLOOKUP($B143,'Last Year'!$B$2:$F$824,2)</f>
        <v>EXTERNAL MOBILE CARDIOVASCULAR TELEMETRY WITH ELECTROCARDIOGRAPHIC RECORDING, CO</v>
      </c>
      <c r="D143" s="28">
        <v>939.19</v>
      </c>
      <c r="E143" s="28">
        <v>939.19</v>
      </c>
      <c r="F143" s="23">
        <v>43739</v>
      </c>
    </row>
    <row r="144" spans="1:6" x14ac:dyDescent="0.25">
      <c r="A144" s="27" t="s">
        <v>1488</v>
      </c>
      <c r="B144" s="30" t="s">
        <v>258</v>
      </c>
      <c r="C144" s="27" t="str">
        <f>VLOOKUP($B144,'Last Year'!$B$2:$F$824,2)</f>
        <v>PROGRAMMING DEVICE EVALUATION (IN PERSON) WITH ITERATIVE ADJUSTMENT OF THE IMPLA</v>
      </c>
      <c r="D144" s="28">
        <v>59.94</v>
      </c>
      <c r="E144" s="28">
        <v>59.94</v>
      </c>
      <c r="F144" s="23">
        <v>43739</v>
      </c>
    </row>
    <row r="145" spans="1:6" x14ac:dyDescent="0.25">
      <c r="A145" s="27" t="s">
        <v>1488</v>
      </c>
      <c r="B145" s="30" t="s">
        <v>260</v>
      </c>
      <c r="C145" s="27" t="str">
        <f>VLOOKUP($B145,'Last Year'!$B$2:$F$824,2)</f>
        <v>INTERROGATION DEVICE EVALUATION (IN PERSON) WITH ANALYSIS, REVIEW AND REPORT BY</v>
      </c>
      <c r="D145" s="28">
        <v>54.86</v>
      </c>
      <c r="E145" s="28">
        <v>54.86</v>
      </c>
      <c r="F145" s="23">
        <v>43739</v>
      </c>
    </row>
    <row r="146" spans="1:6" x14ac:dyDescent="0.25">
      <c r="A146" s="27" t="s">
        <v>1488</v>
      </c>
      <c r="B146" s="30" t="s">
        <v>262</v>
      </c>
      <c r="C146" s="27" t="str">
        <f>VLOOKUP($B146,'Last Year'!$B$2:$F$824,2)</f>
        <v xml:space="preserve">REMOTE MONITORING OF A WIRELESS PULMONARY ARTERY PRESSU </v>
      </c>
      <c r="D146" s="28">
        <v>44.71</v>
      </c>
      <c r="E146" s="28">
        <v>31.71</v>
      </c>
      <c r="F146" s="23">
        <v>43739</v>
      </c>
    </row>
    <row r="147" spans="1:6" x14ac:dyDescent="0.25">
      <c r="A147" s="27" t="s">
        <v>1488</v>
      </c>
      <c r="B147" s="30" t="s">
        <v>264</v>
      </c>
      <c r="C147" s="27" t="str">
        <f>VLOOKUP($B147,'Last Year'!$B$2:$F$824,2)</f>
        <v>EXTERNAL PATIENT AND, WHEN PERFORMED, AUTO ACTIVATED ELECTROCARDIOGRAPHIC RHYTHM</v>
      </c>
      <c r="D147" s="28">
        <v>175.69</v>
      </c>
      <c r="E147" s="28">
        <v>175.69</v>
      </c>
      <c r="F147" s="23">
        <v>43739</v>
      </c>
    </row>
    <row r="148" spans="1:6" x14ac:dyDescent="0.25">
      <c r="A148" s="27" t="s">
        <v>1488</v>
      </c>
      <c r="B148" s="30" t="s">
        <v>266</v>
      </c>
      <c r="C148" s="27" t="str">
        <f>VLOOKUP($B148,'Last Year'!$B$2:$F$824,2)</f>
        <v>EXTERNAL PATIENT AND, WHEN PERFORMED, AUTO ACTIVATED ELECTROCARDIOGRAPHIC RHYTHM</v>
      </c>
      <c r="D148" s="28">
        <v>7.93</v>
      </c>
      <c r="E148" s="28">
        <v>7.93</v>
      </c>
      <c r="F148" s="23">
        <v>43739</v>
      </c>
    </row>
    <row r="149" spans="1:6" x14ac:dyDescent="0.25">
      <c r="A149" s="27" t="s">
        <v>1488</v>
      </c>
      <c r="B149" s="30" t="s">
        <v>267</v>
      </c>
      <c r="C149" s="27" t="str">
        <f>VLOOKUP($B149,'Last Year'!$B$2:$F$824,2)</f>
        <v>EXTERNAL PATIENT AND, WHEN PERFORMED, AUTO ACTIVATED ELECTROCARDIOGRAPHIC RHYTHM</v>
      </c>
      <c r="D149" s="28">
        <v>145.24</v>
      </c>
      <c r="E149" s="28">
        <v>145.24</v>
      </c>
      <c r="F149" s="23">
        <v>43739</v>
      </c>
    </row>
    <row r="150" spans="1:6" x14ac:dyDescent="0.25">
      <c r="A150" s="27" t="s">
        <v>1488</v>
      </c>
      <c r="B150" s="30" t="s">
        <v>268</v>
      </c>
      <c r="C150" s="27" t="str">
        <f>VLOOKUP($B150,'Last Year'!$B$2:$F$824,2)</f>
        <v>EXTERNAL PATIENT AND, WHEN PERFORMED, AUTO ACTIVATED ELECTROCARDIOGRAPHIC RHYTHM</v>
      </c>
      <c r="D150" s="28">
        <v>22.52</v>
      </c>
      <c r="E150" s="28">
        <v>22.52</v>
      </c>
      <c r="F150" s="23">
        <v>43739</v>
      </c>
    </row>
    <row r="151" spans="1:6" x14ac:dyDescent="0.25">
      <c r="A151" s="27" t="s">
        <v>1488</v>
      </c>
      <c r="B151" s="30" t="s">
        <v>269</v>
      </c>
      <c r="C151" s="27" t="str">
        <f>VLOOKUP($B151,'Last Year'!$B$2:$F$824,2)</f>
        <v>SIGNAL-AVERAGED ELECTROCARDIOGRAPHY (SAECG), WITH OR WITHOUT ECG</v>
      </c>
      <c r="D151" s="28">
        <v>26.96</v>
      </c>
      <c r="E151" s="28">
        <v>26.96</v>
      </c>
      <c r="F151" s="23">
        <v>43739</v>
      </c>
    </row>
    <row r="152" spans="1:6" x14ac:dyDescent="0.25">
      <c r="A152" s="27" t="s">
        <v>1488</v>
      </c>
      <c r="B152" s="30" t="s">
        <v>271</v>
      </c>
      <c r="C152" s="27" t="str">
        <f>VLOOKUP($B152,'Last Year'!$B$2:$F$824,2)</f>
        <v>PROGRAMMING DEVICE EVALUATION (IN PERSON) WITH ITERATIVE ADJUSTMENT OF THE IMPLA</v>
      </c>
      <c r="D152" s="28">
        <v>48.52</v>
      </c>
      <c r="E152" s="28">
        <v>48.52</v>
      </c>
      <c r="F152" s="23">
        <v>43739</v>
      </c>
    </row>
    <row r="153" spans="1:6" x14ac:dyDescent="0.25">
      <c r="A153" s="27" t="s">
        <v>1488</v>
      </c>
      <c r="B153" s="30" t="s">
        <v>272</v>
      </c>
      <c r="C153" s="27" t="str">
        <f>VLOOKUP($B153,'Last Year'!$B$2:$F$824,2)</f>
        <v>PROGRAMMING DEVICE EVALUATION (IN PERSON) WITH ITERATIVE ADJUSTMENT OF THE IMPLA</v>
      </c>
      <c r="D153" s="28">
        <v>56.77</v>
      </c>
      <c r="E153" s="28">
        <v>56.77</v>
      </c>
      <c r="F153" s="23">
        <v>43739</v>
      </c>
    </row>
    <row r="154" spans="1:6" x14ac:dyDescent="0.25">
      <c r="A154" s="27" t="s">
        <v>1488</v>
      </c>
      <c r="B154" s="30" t="s">
        <v>273</v>
      </c>
      <c r="C154" s="27" t="str">
        <f>VLOOKUP($B154,'Last Year'!$B$2:$F$824,2)</f>
        <v>PROGRAMMING DEVICE EVALUATION (IN PERSON) WITH ITERATIVE ADJUSTMENT OF THE IMPLA</v>
      </c>
      <c r="D154" s="28">
        <v>61.21</v>
      </c>
      <c r="E154" s="28">
        <v>61.21</v>
      </c>
      <c r="F154" s="23">
        <v>43739</v>
      </c>
    </row>
    <row r="155" spans="1:6" x14ac:dyDescent="0.25">
      <c r="A155" s="27" t="s">
        <v>1488</v>
      </c>
      <c r="B155" s="30" t="s">
        <v>274</v>
      </c>
      <c r="C155" s="27" t="str">
        <f>VLOOKUP($B155,'Last Year'!$B$2:$F$824,2)</f>
        <v>EVALUATION, TESTING AND PROGRAMMING ADJUSTMENT OF DEFIBRILLATOR WITH ANALYSIS, R</v>
      </c>
      <c r="D155" s="28">
        <v>58.99</v>
      </c>
      <c r="E155" s="28">
        <v>58.99</v>
      </c>
      <c r="F155" s="23">
        <v>43739</v>
      </c>
    </row>
    <row r="156" spans="1:6" x14ac:dyDescent="0.25">
      <c r="A156" s="27" t="s">
        <v>1488</v>
      </c>
      <c r="B156" s="30" t="s">
        <v>276</v>
      </c>
      <c r="C156" s="27" t="str">
        <f>VLOOKUP($B156,'Last Year'!$B$2:$F$824,2)</f>
        <v>EVALUATION, TESTING AND PROGRAMMING ADJUSTMENT OF DEFIBRILLATOR WITH ANALYSIS, R</v>
      </c>
      <c r="D156" s="28">
        <v>74.52</v>
      </c>
      <c r="E156" s="28">
        <v>74.52</v>
      </c>
      <c r="F156" s="23">
        <v>43739</v>
      </c>
    </row>
    <row r="157" spans="1:6" x14ac:dyDescent="0.25">
      <c r="A157" s="27" t="s">
        <v>1488</v>
      </c>
      <c r="B157" s="30" t="s">
        <v>277</v>
      </c>
      <c r="C157" s="27" t="str">
        <f>VLOOKUP($B157,'Last Year'!$B$2:$F$824,2)</f>
        <v>EVALUATION, TESTING AND PROGRAMMING ADJUSTMENT OF DEFIBRILLATOR WITH ANALYSIS, R</v>
      </c>
      <c r="D157" s="28">
        <v>80.55</v>
      </c>
      <c r="E157" s="28">
        <v>80.55</v>
      </c>
      <c r="F157" s="23">
        <v>43739</v>
      </c>
    </row>
    <row r="158" spans="1:6" x14ac:dyDescent="0.25">
      <c r="A158" s="27" t="s">
        <v>1488</v>
      </c>
      <c r="B158" s="30" t="s">
        <v>278</v>
      </c>
      <c r="C158" s="27" t="str">
        <f>VLOOKUP($B158,'Last Year'!$B$2:$F$824,2)</f>
        <v>PROGRAMMING DEVICE EVALUATION (IN PERSON) WITH ITERATIVE ADJUSTMENT OF THE IMPLA</v>
      </c>
      <c r="D158" s="28">
        <v>42.49</v>
      </c>
      <c r="E158" s="28">
        <v>42.49</v>
      </c>
      <c r="F158" s="23">
        <v>43739</v>
      </c>
    </row>
    <row r="159" spans="1:6" x14ac:dyDescent="0.25">
      <c r="A159" s="27" t="s">
        <v>1488</v>
      </c>
      <c r="B159" s="30" t="s">
        <v>279</v>
      </c>
      <c r="C159" s="27" t="str">
        <f>VLOOKUP($B159,'Last Year'!$B$2:$F$824,2)</f>
        <v>PERI-PROCEDURAL DEVICE EVALUATION (IN PERSON) AND PROGRAMMING OF DEVICE SYSTEM P</v>
      </c>
      <c r="D159" s="28">
        <v>30.76</v>
      </c>
      <c r="E159" s="28">
        <v>30.76</v>
      </c>
      <c r="F159" s="23">
        <v>43739</v>
      </c>
    </row>
    <row r="160" spans="1:6" x14ac:dyDescent="0.25">
      <c r="A160" s="27" t="s">
        <v>1488</v>
      </c>
      <c r="B160" s="30" t="s">
        <v>281</v>
      </c>
      <c r="C160" s="27" t="str">
        <f>VLOOKUP($B160,'Last Year'!$B$2:$F$824,2)</f>
        <v>EVALUATION AND PROGRAMMING ADJUSTMENT OF DEFIBRILLATOR WITH ANALYSIS, REVIEW AND</v>
      </c>
      <c r="D160" s="28">
        <v>37.74</v>
      </c>
      <c r="E160" s="28">
        <v>37.74</v>
      </c>
      <c r="F160" s="23">
        <v>43739</v>
      </c>
    </row>
    <row r="161" spans="1:6" x14ac:dyDescent="0.25">
      <c r="A161" s="27" t="s">
        <v>1488</v>
      </c>
      <c r="B161" s="30" t="s">
        <v>283</v>
      </c>
      <c r="C161" s="27" t="str">
        <f>VLOOKUP($B161,'Last Year'!$B$2:$F$824,2)</f>
        <v>INTERROGATION DEVICE EVALUATION (IN PERSON) WITH ANALYSIS, REVIEW AND REPORT BY</v>
      </c>
      <c r="D161" s="28">
        <v>38.69</v>
      </c>
      <c r="E161" s="28">
        <v>38.69</v>
      </c>
      <c r="F161" s="23">
        <v>43739</v>
      </c>
    </row>
    <row r="162" spans="1:6" x14ac:dyDescent="0.25">
      <c r="A162" s="27" t="s">
        <v>1488</v>
      </c>
      <c r="B162" s="30" t="s">
        <v>284</v>
      </c>
      <c r="C162" s="27" t="str">
        <f>VLOOKUP($B162,'Last Year'!$B$2:$F$824,2)</f>
        <v>EVALUATION OF DEFIBRILLATOR INCLUDING CONNECTION, RECORDING AND DISCONNECTION</v>
      </c>
      <c r="D162" s="28">
        <v>52.96</v>
      </c>
      <c r="E162" s="28">
        <v>52.96</v>
      </c>
      <c r="F162" s="23">
        <v>43739</v>
      </c>
    </row>
    <row r="163" spans="1:6" x14ac:dyDescent="0.25">
      <c r="A163" s="27" t="s">
        <v>1488</v>
      </c>
      <c r="B163" s="30" t="s">
        <v>286</v>
      </c>
      <c r="C163" s="27" t="str">
        <f>VLOOKUP($B163,'Last Year'!$B$2:$F$824,2)</f>
        <v>INTERROGATION DEVICE EVALUATION (IN PERSON) WITH ANALYSIS, REVIEW AND REPORT BY</v>
      </c>
      <c r="D163" s="28">
        <v>36.79</v>
      </c>
      <c r="E163" s="28">
        <v>36.79</v>
      </c>
      <c r="F163" s="23">
        <v>43739</v>
      </c>
    </row>
    <row r="164" spans="1:6" x14ac:dyDescent="0.25">
      <c r="A164" s="27" t="s">
        <v>1488</v>
      </c>
      <c r="B164" s="30" t="s">
        <v>287</v>
      </c>
      <c r="C164" s="27" t="str">
        <f>VLOOKUP($B164,'Last Year'!$B$2:$F$824,2)</f>
        <v>INTERROGATION DEVICE EVALUATION (IN PERSON) WITH ANALYSIS, REVIEW AND REPORT BY</v>
      </c>
      <c r="D164" s="28">
        <v>33.299999999999997</v>
      </c>
      <c r="E164" s="28">
        <v>33.299999999999997</v>
      </c>
      <c r="F164" s="23">
        <v>43739</v>
      </c>
    </row>
    <row r="165" spans="1:6" x14ac:dyDescent="0.25">
      <c r="A165" s="27" t="s">
        <v>1488</v>
      </c>
      <c r="B165" s="30" t="s">
        <v>288</v>
      </c>
      <c r="C165" s="27" t="str">
        <f>VLOOKUP($B165,'Last Year'!$B$2:$F$824,2)</f>
        <v>INTERROGATION DEVICE EVALUATION (IN PERSON) WITH ANALYSIS, REVIEW AND REPORT BY</v>
      </c>
      <c r="D165" s="28">
        <v>35.520000000000003</v>
      </c>
      <c r="E165" s="28">
        <v>35.520000000000003</v>
      </c>
      <c r="F165" s="23">
        <v>43739</v>
      </c>
    </row>
    <row r="166" spans="1:6" x14ac:dyDescent="0.25">
      <c r="A166" s="27" t="s">
        <v>1488</v>
      </c>
      <c r="B166" s="30" t="s">
        <v>289</v>
      </c>
      <c r="C166" s="27" t="str">
        <f>VLOOKUP($B166,'Last Year'!$B$2:$F$824,2)</f>
        <v>TRANSTELEPHONIC RHYTHM STRIP PACEMAKER EVALUATION(S) SINGLE, DUAL, OR MULTIPLE L</v>
      </c>
      <c r="D166" s="28">
        <v>45.67</v>
      </c>
      <c r="E166" s="28">
        <v>45.67</v>
      </c>
      <c r="F166" s="23">
        <v>43739</v>
      </c>
    </row>
    <row r="167" spans="1:6" x14ac:dyDescent="0.25">
      <c r="A167" s="27" t="s">
        <v>1488</v>
      </c>
      <c r="B167" s="30" t="s">
        <v>291</v>
      </c>
      <c r="C167" s="27" t="str">
        <f>VLOOKUP($B167,'Last Year'!$B$2:$F$824,2)</f>
        <v>INTERROGATION DEVICE EVALUATION(S) (REMOTE), UP TO 90 DAYS; SINGLE, DUAL, OR MUL</v>
      </c>
      <c r="D167" s="28">
        <v>27.27</v>
      </c>
      <c r="E167" s="28">
        <v>27.27</v>
      </c>
      <c r="F167" s="23">
        <v>43739</v>
      </c>
    </row>
    <row r="168" spans="1:6" x14ac:dyDescent="0.25">
      <c r="A168" s="27" t="s">
        <v>1488</v>
      </c>
      <c r="B168" s="30" t="s">
        <v>293</v>
      </c>
      <c r="C168" s="27" t="str">
        <f>VLOOKUP($B168,'Last Year'!$B$2:$F$824,2)</f>
        <v>REMOTE EVALUATIONS OF DEFIBRILLATOR UP TO 90 DAYS WITH ANALYSIS, REVIEW AND REPO</v>
      </c>
      <c r="D168" s="28">
        <v>39.32</v>
      </c>
      <c r="E168" s="28">
        <v>39.32</v>
      </c>
      <c r="F168" s="23">
        <v>43739</v>
      </c>
    </row>
    <row r="169" spans="1:6" x14ac:dyDescent="0.25">
      <c r="A169" s="27" t="s">
        <v>1488</v>
      </c>
      <c r="B169" s="30" t="s">
        <v>295</v>
      </c>
      <c r="C169" s="27" t="str">
        <f>VLOOKUP($B169,'Last Year'!$B$2:$F$824,2)</f>
        <v>REMOTE EVALUATIONS OF DEFIBRILLATOR TRANSMISSIONS, TECHNICIAN REVIEW, SUPPORT AN</v>
      </c>
      <c r="D169" s="28">
        <v>22.2</v>
      </c>
      <c r="E169" s="28">
        <v>22.2</v>
      </c>
      <c r="F169" s="23">
        <v>43739</v>
      </c>
    </row>
    <row r="170" spans="1:6" x14ac:dyDescent="0.25">
      <c r="A170" s="27" t="s">
        <v>1488</v>
      </c>
      <c r="B170" s="30" t="s">
        <v>297</v>
      </c>
      <c r="C170" s="27" t="str">
        <f>VLOOKUP($B170,'Last Year'!$B$2:$F$824,2)</f>
        <v>INTERROGATION DEVICE EVALUATION(S), (REMOTE) UP TO 30 DAYS; IMPLANTABLE CARDIOVA</v>
      </c>
      <c r="D170" s="28">
        <v>23.47</v>
      </c>
      <c r="E170" s="28">
        <v>23.47</v>
      </c>
      <c r="F170" s="23">
        <v>43739</v>
      </c>
    </row>
    <row r="171" spans="1:6" x14ac:dyDescent="0.25">
      <c r="A171" s="27" t="s">
        <v>1488</v>
      </c>
      <c r="B171" s="30" t="s">
        <v>299</v>
      </c>
      <c r="C171" s="27" t="str">
        <f>VLOOKUP($B171,'Last Year'!$B$2:$F$824,2)</f>
        <v>INTERROGATION DEVICE EVALUATION(S), (REMOTE) UP TO 30 DAYS; IMPLANTABLE LOOP REC</v>
      </c>
      <c r="D171" s="28">
        <v>23.47</v>
      </c>
      <c r="E171" s="28">
        <v>23.47</v>
      </c>
      <c r="F171" s="23">
        <v>43739</v>
      </c>
    </row>
    <row r="172" spans="1:6" x14ac:dyDescent="0.25">
      <c r="A172" s="27" t="s">
        <v>1488</v>
      </c>
      <c r="B172" s="30" t="s">
        <v>301</v>
      </c>
      <c r="C172" s="27" t="str">
        <f>VLOOKUP($B172,'Last Year'!$B$2:$F$824,2)</f>
        <v>INTERROGATION DEVICE EVALUATION(S), (REMOTE) UP TO 30 DAYS: IMPLANTABLE CARDIOVA</v>
      </c>
      <c r="D172" s="28">
        <v>10.85</v>
      </c>
      <c r="E172" s="28">
        <v>10.85</v>
      </c>
      <c r="F172" s="23">
        <v>43739</v>
      </c>
    </row>
    <row r="173" spans="1:6" x14ac:dyDescent="0.25">
      <c r="A173" s="27" t="s">
        <v>1488</v>
      </c>
      <c r="B173" s="30" t="s">
        <v>303</v>
      </c>
      <c r="C173" s="27" t="str">
        <f>VLOOKUP($B173,'Last Year'!$B$2:$F$824,2)</f>
        <v>TRANSTHORACIC ECHOCARDIOGRAPHY FOR CONGENIAL CARDIAC ANOMALIES; COMPLETE</v>
      </c>
      <c r="D173" s="28">
        <v>205.81</v>
      </c>
      <c r="E173" s="28">
        <v>205.81</v>
      </c>
      <c r="F173" s="23">
        <v>43739</v>
      </c>
    </row>
    <row r="174" spans="1:6" x14ac:dyDescent="0.25">
      <c r="A174" s="27" t="s">
        <v>1488</v>
      </c>
      <c r="B174" s="30" t="s">
        <v>305</v>
      </c>
      <c r="C174" s="27" t="str">
        <f>VLOOKUP($B174,'Last Year'!$B$2:$F$824,2)</f>
        <v>TRANSTHORACIC ECHOCARDIOGRAPHY FOR CONGENITAL CARDIAC ANOMALIES; FOLLOW-UP OR</v>
      </c>
      <c r="D174" s="28">
        <v>139.85</v>
      </c>
      <c r="E174" s="28">
        <v>139.85</v>
      </c>
      <c r="F174" s="23">
        <v>43739</v>
      </c>
    </row>
    <row r="175" spans="1:6" x14ac:dyDescent="0.25">
      <c r="A175" s="27" t="s">
        <v>1488</v>
      </c>
      <c r="B175" s="30" t="s">
        <v>307</v>
      </c>
      <c r="C175" s="27" t="str">
        <f>VLOOKUP($B175,'Last Year'!$B$2:$F$824,2)</f>
        <v>ECHOCARDIOGRAPHY, TRANSTHORACIC REAL-TIME WITH IMAGE DOCUMENTATION (2D), INCLUDI</v>
      </c>
      <c r="D175" s="28">
        <v>180.76</v>
      </c>
      <c r="E175" s="28">
        <v>180.76</v>
      </c>
      <c r="F175" s="23">
        <v>43739</v>
      </c>
    </row>
    <row r="176" spans="1:6" x14ac:dyDescent="0.25">
      <c r="A176" s="27" t="s">
        <v>1488</v>
      </c>
      <c r="B176" s="30" t="s">
        <v>309</v>
      </c>
      <c r="C176" s="27" t="str">
        <f>VLOOKUP($B176,'Last Year'!$B$2:$F$824,2)</f>
        <v>ECHOCARDIOGRAPHY, TRANSTHORACIC, REAL-TIME WITH IMAGE DOCUMENTATION (2D), INCLUD</v>
      </c>
      <c r="D176" s="28">
        <v>123.04</v>
      </c>
      <c r="E176" s="28">
        <v>123.04</v>
      </c>
      <c r="F176" s="23">
        <v>43739</v>
      </c>
    </row>
    <row r="177" spans="1:6" x14ac:dyDescent="0.25">
      <c r="A177" s="27" t="s">
        <v>1488</v>
      </c>
      <c r="B177" s="30" t="s">
        <v>311</v>
      </c>
      <c r="C177" s="27" t="str">
        <f>VLOOKUP($B177,'Last Year'!$B$2:$F$824,2)</f>
        <v>ECHOCARDIOGRAPHY, TRANSTHORACIC, REAL-TIME WITH IMAGE DOCUMENTATION (2D), INCLUD</v>
      </c>
      <c r="D177" s="28">
        <v>85.94</v>
      </c>
      <c r="E177" s="28">
        <v>85.94</v>
      </c>
      <c r="F177" s="23">
        <v>43739</v>
      </c>
    </row>
    <row r="178" spans="1:6" x14ac:dyDescent="0.25">
      <c r="A178" s="27" t="s">
        <v>1488</v>
      </c>
      <c r="B178" s="30" t="s">
        <v>312</v>
      </c>
      <c r="C178" s="27" t="str">
        <f>VLOOKUP($B178,'Last Year'!$B$2:$F$824,2)</f>
        <v>ECHOCARDIOGRAPHY, TRANSESOPHAGEAL, REAL TIME WITH IMAGE DOCUMENTATION (2D)</v>
      </c>
      <c r="D178" s="28">
        <v>216.28</v>
      </c>
      <c r="E178" s="28">
        <v>216.28</v>
      </c>
      <c r="F178" s="23">
        <v>43739</v>
      </c>
    </row>
    <row r="179" spans="1:6" x14ac:dyDescent="0.25">
      <c r="A179" s="27" t="s">
        <v>1488</v>
      </c>
      <c r="B179" s="30" t="s">
        <v>314</v>
      </c>
      <c r="C179" s="27" t="str">
        <f>VLOOKUP($B179,'Last Year'!$B$2:$F$824,2)</f>
        <v>ECHOCARDIOGRAPHY, TRANSESOPHAGEAL, REAL TIME WITH IMAGE DOCUMENTATION (2D)</v>
      </c>
      <c r="D179" s="28">
        <v>10.47</v>
      </c>
      <c r="E179" s="28">
        <v>10.47</v>
      </c>
      <c r="F179" s="23">
        <v>43739</v>
      </c>
    </row>
    <row r="180" spans="1:6" x14ac:dyDescent="0.25">
      <c r="A180" s="27" t="s">
        <v>1488</v>
      </c>
      <c r="B180" s="30" t="s">
        <v>315</v>
      </c>
      <c r="C180" s="27" t="str">
        <f>VLOOKUP($B180,'Last Year'!$B$2:$F$824,2)</f>
        <v>ECHOCARDIOGRAPHY, TRANSESOPHAGEAL, REAL TIME WITH IMAGE DOCUMENTATION (2D)</v>
      </c>
      <c r="D180" s="28">
        <v>208.03</v>
      </c>
      <c r="E180" s="28">
        <v>208.03</v>
      </c>
      <c r="F180" s="23">
        <v>43739</v>
      </c>
    </row>
    <row r="181" spans="1:6" x14ac:dyDescent="0.25">
      <c r="A181" s="27" t="s">
        <v>1488</v>
      </c>
      <c r="B181" s="30" t="s">
        <v>316</v>
      </c>
      <c r="C181" s="27" t="str">
        <f>VLOOKUP($B181,'Last Year'!$B$2:$F$824,2)</f>
        <v>TRANSESOPHAGEAL ECHOCARDIOGRAPHY FOR CONGENITAL CARDIAC ANOMALIES; INCLUDING</v>
      </c>
      <c r="D181" s="28">
        <v>299.95</v>
      </c>
      <c r="E181" s="28">
        <v>299.95</v>
      </c>
      <c r="F181" s="23">
        <v>43739</v>
      </c>
    </row>
    <row r="182" spans="1:6" x14ac:dyDescent="0.25">
      <c r="A182" s="27" t="s">
        <v>1488</v>
      </c>
      <c r="B182" s="30" t="s">
        <v>318</v>
      </c>
      <c r="C182" s="27" t="str">
        <f>VLOOKUP($B182,'Last Year'!$B$2:$F$824,2)</f>
        <v>TRANSESOPHAGEAL ECHOCARDIOGRAPHY FOR CONGENITAL CARDIAC ANOMALIES; PLACEMENT OF</v>
      </c>
      <c r="D182" s="28">
        <v>24.74</v>
      </c>
      <c r="E182" s="28">
        <v>24.74</v>
      </c>
      <c r="F182" s="23">
        <v>43739</v>
      </c>
    </row>
    <row r="183" spans="1:6" x14ac:dyDescent="0.25">
      <c r="A183" s="27" t="s">
        <v>1488</v>
      </c>
      <c r="B183" s="30" t="s">
        <v>320</v>
      </c>
      <c r="C183" s="27" t="str">
        <f>VLOOKUP($B183,'Last Year'!$B$2:$F$824,2)</f>
        <v>TRANSESOPHAGEAL ECHOCARDIOGRAPHY FOR CONGENITAL CARDIAC ANOMALIES; IMAGE</v>
      </c>
      <c r="D183" s="28">
        <v>222.98</v>
      </c>
      <c r="E183" s="28">
        <v>222.98</v>
      </c>
      <c r="F183" s="23">
        <v>43739</v>
      </c>
    </row>
    <row r="184" spans="1:6" x14ac:dyDescent="0.25">
      <c r="A184" s="27" t="s">
        <v>1488</v>
      </c>
      <c r="B184" s="30" t="s">
        <v>322</v>
      </c>
      <c r="C184" s="27" t="str">
        <f>VLOOKUP($B184,'Last Year'!$B$2:$F$824,2)</f>
        <v>ECHOCARDIOGRAPHY, TRANSESOPHAGEAL (TEE) FOR MONITORING PURPOSES, INCLUDING</v>
      </c>
      <c r="D184" s="12" t="s">
        <v>23</v>
      </c>
      <c r="E184" s="12" t="s">
        <v>23</v>
      </c>
      <c r="F184" s="23">
        <f>VLOOKUP($B184,'Last Year'!$B$2:$F$824,5)</f>
        <v>36892</v>
      </c>
    </row>
    <row r="185" spans="1:6" x14ac:dyDescent="0.25">
      <c r="A185" s="27" t="s">
        <v>1488</v>
      </c>
      <c r="B185" s="30" t="s">
        <v>324</v>
      </c>
      <c r="C185" s="27" t="str">
        <f>VLOOKUP($B185,'Last Year'!$B$2:$F$824,2)</f>
        <v>DOPPLER ECHOCARDIOGRAPHY, PULSED WAVE AND/OR CONTINUOUS WAVE WITH SPECTRAL</v>
      </c>
      <c r="D185" s="28">
        <v>46.93</v>
      </c>
      <c r="E185" s="28">
        <v>46.93</v>
      </c>
      <c r="F185" s="23">
        <v>43739</v>
      </c>
    </row>
    <row r="186" spans="1:6" x14ac:dyDescent="0.25">
      <c r="A186" s="27" t="s">
        <v>1488</v>
      </c>
      <c r="B186" s="30" t="s">
        <v>326</v>
      </c>
      <c r="C186" s="27" t="str">
        <f>VLOOKUP($B186,'Last Year'!$B$2:$F$824,2)</f>
        <v>DOPPLER ECHOCARDIOGRAPHY, PULSED WAVE AND/OR CONTINUOUS WAVE WITH SPECTRAL</v>
      </c>
      <c r="D186" s="28">
        <v>23.47</v>
      </c>
      <c r="E186" s="28">
        <v>23.47</v>
      </c>
      <c r="F186" s="23">
        <v>43739</v>
      </c>
    </row>
    <row r="187" spans="1:6" x14ac:dyDescent="0.25">
      <c r="A187" s="27" t="s">
        <v>1488</v>
      </c>
      <c r="B187" s="30" t="s">
        <v>327</v>
      </c>
      <c r="C187" s="27" t="str">
        <f>VLOOKUP($B187,'Last Year'!$B$2:$F$824,2)</f>
        <v>DOPPLER ECHOCARDIOGRAPHY COLOR FLOW VELOCITY MAPPING (LIST SEPARATELY IN</v>
      </c>
      <c r="D187" s="28">
        <v>21.88</v>
      </c>
      <c r="E187" s="28">
        <v>21.88</v>
      </c>
      <c r="F187" s="23">
        <v>43739</v>
      </c>
    </row>
    <row r="188" spans="1:6" x14ac:dyDescent="0.25">
      <c r="A188" s="27" t="s">
        <v>1488</v>
      </c>
      <c r="B188" s="30" t="s">
        <v>329</v>
      </c>
      <c r="C188" s="27" t="str">
        <f>VLOOKUP($B188,'Last Year'!$B$2:$F$824,2)</f>
        <v>ECHOCARDIOGRAPHY, TRANSTHORACIC, REAL-TIME WITH IMAGE DOCUMENTATION (2D), INCLUD</v>
      </c>
      <c r="D188" s="28">
        <v>164.59</v>
      </c>
      <c r="E188" s="28">
        <v>164.59</v>
      </c>
      <c r="F188" s="23">
        <v>43739</v>
      </c>
    </row>
    <row r="189" spans="1:6" x14ac:dyDescent="0.25">
      <c r="A189" s="27" t="s">
        <v>1488</v>
      </c>
      <c r="B189" s="30" t="s">
        <v>330</v>
      </c>
      <c r="C189" s="27" t="str">
        <f>VLOOKUP($B189,'Last Year'!$B$2:$F$824,2)</f>
        <v>ECHOCARDIOGRAPHY, TRANSTHORACIC, REAL-TIME WITH IMAGE DOCUMENTATION (2D), INCLUD</v>
      </c>
      <c r="D189" s="28">
        <v>203.59</v>
      </c>
      <c r="E189" s="28">
        <v>203.59</v>
      </c>
      <c r="F189" s="23">
        <v>43739</v>
      </c>
    </row>
    <row r="190" spans="1:6" x14ac:dyDescent="0.25">
      <c r="A190" s="27" t="s">
        <v>1488</v>
      </c>
      <c r="B190" s="30" t="s">
        <v>331</v>
      </c>
      <c r="C190" s="27" t="str">
        <f>VLOOKUP($B190,'Last Year'!$B$2:$F$824,2)</f>
        <v>USE OF ECHOCARDIOGRAPHIC CONTRAST AGENT DURING STRESS ECHOCARDIOGRAPHY (LIST SEP</v>
      </c>
      <c r="D190" s="28">
        <v>29.49</v>
      </c>
      <c r="E190" s="28">
        <v>29.49</v>
      </c>
      <c r="F190" s="23">
        <v>43739</v>
      </c>
    </row>
    <row r="191" spans="1:6" x14ac:dyDescent="0.25">
      <c r="A191" s="27" t="s">
        <v>1488</v>
      </c>
      <c r="B191" s="30" t="s">
        <v>333</v>
      </c>
      <c r="C191" s="27" t="str">
        <f>VLOOKUP($B191,'Last Year'!$B$2:$F$824,2)</f>
        <v>ECHOCARDIOGRAPHY, TRANSESOPHAGEAL (TEE) FOR GUIDANCE OF A TRANSCATHETER INTRACAR</v>
      </c>
      <c r="D191" s="28">
        <v>205.18</v>
      </c>
      <c r="E191" s="28">
        <v>205.18</v>
      </c>
      <c r="F191" s="23">
        <v>43739</v>
      </c>
    </row>
    <row r="192" spans="1:6" x14ac:dyDescent="0.25">
      <c r="A192" s="27" t="s">
        <v>1488</v>
      </c>
      <c r="B192" s="30" t="s">
        <v>335</v>
      </c>
      <c r="C192" s="27" t="str">
        <f>VLOOKUP($B192,'Last Year'!$B$2:$F$824,2)</f>
        <v>RIGHT HEART CATHETERIZATION INCLUDING MEASUREMENT(S) OF OXYGEN SATURATION AND CA</v>
      </c>
      <c r="D192" s="28">
        <v>681.82</v>
      </c>
      <c r="E192" s="28">
        <v>681.82</v>
      </c>
      <c r="F192" s="23">
        <v>43739</v>
      </c>
    </row>
    <row r="193" spans="1:6" x14ac:dyDescent="0.25">
      <c r="A193" s="27" t="s">
        <v>1488</v>
      </c>
      <c r="B193" s="30" t="s">
        <v>337</v>
      </c>
      <c r="C193" s="27" t="str">
        <f>VLOOKUP($B193,'Last Year'!$B$2:$F$824,2)</f>
        <v>LEFT HEART CATHETERIZATION INCLUDING INTRAPROCEDURAL INJECTION(S) FOR LEFT VENTR</v>
      </c>
      <c r="D193" s="28">
        <v>757.93</v>
      </c>
      <c r="E193" s="28">
        <v>757.93</v>
      </c>
      <c r="F193" s="23">
        <v>43739</v>
      </c>
    </row>
    <row r="194" spans="1:6" x14ac:dyDescent="0.25">
      <c r="A194" s="27" t="s">
        <v>1488</v>
      </c>
      <c r="B194" s="30" t="s">
        <v>339</v>
      </c>
      <c r="C194" s="27" t="str">
        <f>VLOOKUP($B194,'Last Year'!$B$2:$F$824,2)</f>
        <v>COMBINED RIGHT AND LEFT HEART CATHETERIZATION INCLUDING INTRAPROCEDURAL INJECTIO</v>
      </c>
      <c r="D194" s="28">
        <v>983.09</v>
      </c>
      <c r="E194" s="28">
        <v>983.09</v>
      </c>
      <c r="F194" s="23">
        <v>43739</v>
      </c>
    </row>
    <row r="195" spans="1:6" x14ac:dyDescent="0.25">
      <c r="A195" s="27" t="s">
        <v>1488</v>
      </c>
      <c r="B195" s="30" t="s">
        <v>341</v>
      </c>
      <c r="C195" s="27" t="str">
        <f>VLOOKUP($B195,'Last Year'!$B$2:$F$824,2)</f>
        <v>CATHETER PLACEMENT IN CORONARY ARTERY(S) FOR CORONARY ANGIOGRAPHY, INCLUDING INT</v>
      </c>
      <c r="D195" s="28">
        <v>765.23</v>
      </c>
      <c r="E195" s="28">
        <v>765.23</v>
      </c>
      <c r="F195" s="23">
        <v>43739</v>
      </c>
    </row>
    <row r="196" spans="1:6" x14ac:dyDescent="0.25">
      <c r="A196" s="27" t="s">
        <v>1488</v>
      </c>
      <c r="B196" s="30" t="s">
        <v>343</v>
      </c>
      <c r="C196" s="27" t="str">
        <f>VLOOKUP($B196,'Last Year'!$B$2:$F$824,2)</f>
        <v>CATHETER PLACEMENT IN CORONARY ARTERY(S) FOR CORONARY ANGIOGRAPHY, INCLUDING INT</v>
      </c>
      <c r="D196" s="28">
        <v>881.93</v>
      </c>
      <c r="E196" s="28">
        <v>881.93</v>
      </c>
      <c r="F196" s="23">
        <v>43739</v>
      </c>
    </row>
    <row r="197" spans="1:6" x14ac:dyDescent="0.25">
      <c r="A197" s="27" t="s">
        <v>1488</v>
      </c>
      <c r="B197" s="30" t="s">
        <v>344</v>
      </c>
      <c r="C197" s="27" t="str">
        <f>VLOOKUP($B197,'Last Year'!$B$2:$F$824,2)</f>
        <v>CATHETER PLACEMENT IN CORONARY ARTERY(S) FOR CORONARY ANGIOGRAPHY, INCLUDING INT</v>
      </c>
      <c r="D197" s="28">
        <v>969.14</v>
      </c>
      <c r="E197" s="28">
        <v>969.14</v>
      </c>
      <c r="F197" s="23">
        <v>43739</v>
      </c>
    </row>
    <row r="198" spans="1:6" x14ac:dyDescent="0.25">
      <c r="A198" s="27" t="s">
        <v>1488</v>
      </c>
      <c r="B198" s="30" t="s">
        <v>345</v>
      </c>
      <c r="C198" s="27" t="str">
        <f>VLOOKUP($B198,'Last Year'!$B$2:$F$824,2)</f>
        <v>CATHETER PLACEMENT IN CORONARY ARTERY(S) FOR CORONARY ANGIOGRAPHY, INCLUDING INT</v>
      </c>
      <c r="D198" s="28">
        <v>1083.6199999999999</v>
      </c>
      <c r="E198" s="28">
        <v>1083.6199999999999</v>
      </c>
      <c r="F198" s="23">
        <v>43739</v>
      </c>
    </row>
    <row r="199" spans="1:6" x14ac:dyDescent="0.25">
      <c r="A199" s="27" t="s">
        <v>1488</v>
      </c>
      <c r="B199" s="30" t="s">
        <v>346</v>
      </c>
      <c r="C199" s="27" t="str">
        <f>VLOOKUP($B199,'Last Year'!$B$2:$F$824,2)</f>
        <v>CATHETER PLACEMENT IN CORONARY ARTERY(S) FOR CORONARY ANGIOGRAPHY, INCLUDING INT</v>
      </c>
      <c r="D199" s="28">
        <v>908.57</v>
      </c>
      <c r="E199" s="28">
        <v>908.57</v>
      </c>
      <c r="F199" s="23">
        <v>43739</v>
      </c>
    </row>
    <row r="200" spans="1:6" x14ac:dyDescent="0.25">
      <c r="A200" s="27" t="s">
        <v>1488</v>
      </c>
      <c r="B200" s="30" t="s">
        <v>347</v>
      </c>
      <c r="C200" s="27" t="str">
        <f>VLOOKUP($B200,'Last Year'!$B$2:$F$824,2)</f>
        <v>CATHETER PLACEMENT IN CORONARY ARTERY(S) FOR CORONARY ANGIOGRAPHY, INCLUDING INT</v>
      </c>
      <c r="D200" s="28">
        <v>998</v>
      </c>
      <c r="E200" s="28">
        <v>998</v>
      </c>
      <c r="F200" s="23">
        <v>43739</v>
      </c>
    </row>
    <row r="201" spans="1:6" x14ac:dyDescent="0.25">
      <c r="A201" s="27" t="s">
        <v>1488</v>
      </c>
      <c r="B201" s="30" t="s">
        <v>348</v>
      </c>
      <c r="C201" s="27" t="str">
        <f>VLOOKUP($B201,'Last Year'!$B$2:$F$824,2)</f>
        <v>CATHETER PLACEMENT IN CORONARY ARTERY(S) FOR CORONARY ANGIOGRAPHY, INCLUDING INT</v>
      </c>
      <c r="D201" s="28">
        <v>1090.28</v>
      </c>
      <c r="E201" s="28">
        <v>1090.28</v>
      </c>
      <c r="F201" s="23">
        <v>43739</v>
      </c>
    </row>
    <row r="202" spans="1:6" x14ac:dyDescent="0.25">
      <c r="A202" s="27" t="s">
        <v>1488</v>
      </c>
      <c r="B202" s="30" t="s">
        <v>349</v>
      </c>
      <c r="C202" s="27" t="str">
        <f>VLOOKUP($B202,'Last Year'!$B$2:$F$824,2)</f>
        <v>CATHETER PLACEMENT IN CORONARY ARTERY(S) FOR CORONARY ANGIOGRAPHY, INCLUDING INT</v>
      </c>
      <c r="D202" s="28">
        <v>1234.25</v>
      </c>
      <c r="E202" s="28">
        <v>1234.25</v>
      </c>
      <c r="F202" s="23">
        <v>43739</v>
      </c>
    </row>
    <row r="203" spans="1:6" x14ac:dyDescent="0.25">
      <c r="A203" s="27" t="s">
        <v>1488</v>
      </c>
      <c r="B203" s="30" t="s">
        <v>350</v>
      </c>
      <c r="C203" s="27" t="str">
        <f>VLOOKUP($B203,'Last Year'!$B$2:$F$824,2)</f>
        <v>LEFT HEART CATHETERIZATION BY TRANSSEPTAL PUNCTURE THROUGH INTACT SEPTUM OR BY T</v>
      </c>
      <c r="D203" s="28">
        <v>187.74</v>
      </c>
      <c r="E203" s="28">
        <v>187.74</v>
      </c>
      <c r="F203" s="23">
        <v>43739</v>
      </c>
    </row>
    <row r="204" spans="1:6" x14ac:dyDescent="0.25">
      <c r="A204" s="27" t="s">
        <v>1488</v>
      </c>
      <c r="B204" s="30" t="s">
        <v>352</v>
      </c>
      <c r="C204" s="27" t="str">
        <f>VLOOKUP($B204,'Last Year'!$B$2:$F$824,2)</f>
        <v>PHARMACOLOGIC AGENT ADMINISTRATION (EG, INHALED NITRIC OXIDE, INTRAVENOUS INFUSI</v>
      </c>
      <c r="D204" s="28">
        <v>88.16</v>
      </c>
      <c r="E204" s="28">
        <v>88.16</v>
      </c>
      <c r="F204" s="23">
        <v>43739</v>
      </c>
    </row>
    <row r="205" spans="1:6" x14ac:dyDescent="0.25">
      <c r="A205" s="27" t="s">
        <v>1488</v>
      </c>
      <c r="B205" s="30" t="s">
        <v>354</v>
      </c>
      <c r="C205" s="27" t="str">
        <f>VLOOKUP($B205,'Last Year'!$B$2:$F$824,2)</f>
        <v>PHYSIOLOGIC EXERCISE STUDY (EG, BICYCLE OR ARM ERGOMETRY) INCLUDING ASSESSING HE</v>
      </c>
      <c r="D205" s="28">
        <v>218.18</v>
      </c>
      <c r="E205" s="28">
        <v>218.18</v>
      </c>
      <c r="F205" s="23">
        <v>43739</v>
      </c>
    </row>
    <row r="206" spans="1:6" x14ac:dyDescent="0.25">
      <c r="A206" s="27" t="s">
        <v>1488</v>
      </c>
      <c r="B206" s="30" t="s">
        <v>356</v>
      </c>
      <c r="C206" s="27" t="str">
        <f>VLOOKUP($B206,'Last Year'!$B$2:$F$824,2)</f>
        <v>INSERTION AND PLACEMENT OF FLOW DIRECTED CATHETER (EG, SWAN-GANZ) FOR</v>
      </c>
      <c r="D206" s="28">
        <v>79.599999999999994</v>
      </c>
      <c r="E206" s="28">
        <v>79.599999999999994</v>
      </c>
      <c r="F206" s="23">
        <v>43739</v>
      </c>
    </row>
    <row r="207" spans="1:6" x14ac:dyDescent="0.25">
      <c r="A207" s="27" t="s">
        <v>1488</v>
      </c>
      <c r="B207" s="30" t="s">
        <v>358</v>
      </c>
      <c r="C207" s="27" t="str">
        <f>VLOOKUP($B207,'Last Year'!$B$2:$F$824,2)</f>
        <v>ENDOMYOCARDIAL BIOPSY</v>
      </c>
      <c r="D207" s="28">
        <v>614.59</v>
      </c>
      <c r="E207" s="28">
        <v>614.59</v>
      </c>
      <c r="F207" s="23">
        <v>43739</v>
      </c>
    </row>
    <row r="208" spans="1:6" x14ac:dyDescent="0.25">
      <c r="A208" s="27" t="s">
        <v>1488</v>
      </c>
      <c r="B208" s="30" t="s">
        <v>360</v>
      </c>
      <c r="C208" s="27" t="str">
        <f>VLOOKUP($B208,'Last Year'!$B$2:$F$824,2)</f>
        <v>RIGHT HEART CATHETERIZATION, FOR CONGENITAL CARDIAC ANOMALIES</v>
      </c>
      <c r="D208" s="28">
        <v>823.89</v>
      </c>
      <c r="E208" s="28">
        <v>823.89</v>
      </c>
      <c r="F208" s="23">
        <v>43739</v>
      </c>
    </row>
    <row r="209" spans="1:6" x14ac:dyDescent="0.25">
      <c r="A209" s="27" t="s">
        <v>1488</v>
      </c>
      <c r="B209" s="30" t="s">
        <v>362</v>
      </c>
      <c r="C209" s="27" t="str">
        <f>VLOOKUP($B209,'Last Year'!$B$2:$F$824,2)</f>
        <v>COMBINED RIGHT HEART CATHETERIZATION AND RETROGRADE LEFT HEART CATHETERIZATION,</v>
      </c>
      <c r="D209" s="28">
        <v>2211.2199999999998</v>
      </c>
      <c r="E209" s="28">
        <v>2211.2199999999998</v>
      </c>
      <c r="F209" s="23">
        <v>43739</v>
      </c>
    </row>
    <row r="210" spans="1:6" x14ac:dyDescent="0.25">
      <c r="A210" s="27" t="s">
        <v>1488</v>
      </c>
      <c r="B210" s="30" t="s">
        <v>364</v>
      </c>
      <c r="C210" s="27" t="str">
        <f>VLOOKUP($B210,'Last Year'!$B$2:$F$824,2)</f>
        <v>COMBINED RIGHT HEART CATHETERIZATION AND TRANSSEPTAL LEFT HEART CATHETERIZATION</v>
      </c>
      <c r="D210" s="28">
        <v>2049.79</v>
      </c>
      <c r="E210" s="28">
        <v>2049.79</v>
      </c>
      <c r="F210" s="23">
        <v>43739</v>
      </c>
    </row>
    <row r="211" spans="1:6" x14ac:dyDescent="0.25">
      <c r="A211" s="27" t="s">
        <v>1488</v>
      </c>
      <c r="B211" s="30" t="s">
        <v>366</v>
      </c>
      <c r="C211" s="27" t="str">
        <f>VLOOKUP($B211,'Last Year'!$B$2:$F$824,2)</f>
        <v>COMBINED RIGHT HEART CATHETERIZATION AND TRANSSEPTAL LEFT HEART CATHETERIZATION</v>
      </c>
      <c r="D211" s="28">
        <v>1885.28</v>
      </c>
      <c r="E211" s="28">
        <v>1885.28</v>
      </c>
      <c r="F211" s="23">
        <v>43739</v>
      </c>
    </row>
    <row r="212" spans="1:6" x14ac:dyDescent="0.25">
      <c r="A212" s="27" t="s">
        <v>1488</v>
      </c>
      <c r="B212" s="30" t="s">
        <v>367</v>
      </c>
      <c r="C212" s="27" t="str">
        <f>VLOOKUP($B212,'Last Year'!$B$2:$F$824,2)</f>
        <v>INDICATOR DILUTION STUDIES SUCH AS DYE OR THERMODILUTION, INCLUDING ARTERIAL AND</v>
      </c>
      <c r="D212" s="28">
        <v>43.32</v>
      </c>
      <c r="E212" s="28">
        <v>43.32</v>
      </c>
      <c r="F212" s="23">
        <v>43739</v>
      </c>
    </row>
    <row r="213" spans="1:6" x14ac:dyDescent="0.25">
      <c r="A213" s="27" t="s">
        <v>1488</v>
      </c>
      <c r="B213" s="30" t="s">
        <v>369</v>
      </c>
      <c r="C213" s="27" t="str">
        <f>VLOOKUP($B213,'Last Year'!$B$2:$F$824,2)</f>
        <v>INDICATOR DILUTION STUDIES SUCH AS DYE OR THERMODILUTION, INCLUDING ARTERIAL AND</v>
      </c>
      <c r="D213" s="28">
        <v>34.729999999999997</v>
      </c>
      <c r="E213" s="28">
        <v>34.729999999999997</v>
      </c>
      <c r="F213" s="23">
        <v>43739</v>
      </c>
    </row>
    <row r="214" spans="1:6" x14ac:dyDescent="0.25">
      <c r="A214" s="27" t="s">
        <v>1488</v>
      </c>
      <c r="B214" s="30" t="s">
        <v>370</v>
      </c>
      <c r="C214" s="27" t="str">
        <f>VLOOKUP($B214,'Last Year'!$B$2:$F$824,2)</f>
        <v>INJECTION PROCEDURE DURING CARDIAC CATHETERIZATION INCLUDING IMAGING SUPERVISION</v>
      </c>
      <c r="D214" s="28">
        <v>52.33</v>
      </c>
      <c r="E214" s="28">
        <v>52.33</v>
      </c>
      <c r="F214" s="23">
        <v>43739</v>
      </c>
    </row>
    <row r="215" spans="1:6" x14ac:dyDescent="0.25">
      <c r="A215" s="27" t="s">
        <v>1488</v>
      </c>
      <c r="B215" s="30" t="s">
        <v>372</v>
      </c>
      <c r="C215" s="27" t="str">
        <f>VLOOKUP($B215,'Last Year'!$B$2:$F$824,2)</f>
        <v>INJECTION PROCEDURE DURING CARDIAC CATHETERIZATION INCLUDING IMAGING SUPERVISION</v>
      </c>
      <c r="D215" s="28">
        <v>54.86</v>
      </c>
      <c r="E215" s="28">
        <v>54.86</v>
      </c>
      <c r="F215" s="23">
        <v>43739</v>
      </c>
    </row>
    <row r="216" spans="1:6" x14ac:dyDescent="0.25">
      <c r="A216" s="27" t="s">
        <v>1488</v>
      </c>
      <c r="B216" s="30" t="s">
        <v>373</v>
      </c>
      <c r="C216" s="27" t="str">
        <f>VLOOKUP($B216,'Last Year'!$B$2:$F$824,2)</f>
        <v>INJECTION PROCEDURE DURING CARDIAC CATHETERIZATION INCLUDING IMAGING SUPERVISION</v>
      </c>
      <c r="D216" s="28">
        <v>40.590000000000003</v>
      </c>
      <c r="E216" s="28">
        <v>40.590000000000003</v>
      </c>
      <c r="F216" s="23">
        <v>43739</v>
      </c>
    </row>
    <row r="217" spans="1:6" x14ac:dyDescent="0.25">
      <c r="A217" s="27" t="s">
        <v>1488</v>
      </c>
      <c r="B217" s="30" t="s">
        <v>374</v>
      </c>
      <c r="C217" s="27" t="str">
        <f>VLOOKUP($B217,'Last Year'!$B$2:$F$824,2)</f>
        <v>INJECTION PROCEDURE DURING CARDIAC CATHETERIZATION INCLUDING IMAGING SUPERVISION</v>
      </c>
      <c r="D217" s="28">
        <v>134.78</v>
      </c>
      <c r="E217" s="28">
        <v>41.54</v>
      </c>
      <c r="F217" s="23">
        <v>43739</v>
      </c>
    </row>
    <row r="218" spans="1:6" x14ac:dyDescent="0.25">
      <c r="A218" s="27" t="s">
        <v>1488</v>
      </c>
      <c r="B218" s="30" t="s">
        <v>375</v>
      </c>
      <c r="C218" s="27" t="str">
        <f>VLOOKUP($B218,'Last Year'!$B$2:$F$824,2)</f>
        <v>INJECTION PROCEDURE DURING CARDIAC CATHETERIZATION INCLUDING IMAGING SUPERVISION</v>
      </c>
      <c r="D218" s="28">
        <v>114.17</v>
      </c>
      <c r="E218" s="28">
        <v>46.93</v>
      </c>
      <c r="F218" s="23">
        <v>43739</v>
      </c>
    </row>
    <row r="219" spans="1:6" x14ac:dyDescent="0.25">
      <c r="A219" s="27" t="s">
        <v>1488</v>
      </c>
      <c r="B219" s="30" t="s">
        <v>376</v>
      </c>
      <c r="C219" s="27" t="str">
        <f>VLOOKUP($B219,'Last Year'!$B$2:$F$824,2)</f>
        <v>INJECTION PROCEDURE DURING CARDIAC CATHETERIZATION INCLUDING IMAGING SUPERVISION</v>
      </c>
      <c r="D219" s="28">
        <v>122.09</v>
      </c>
      <c r="E219" s="28">
        <v>42.49</v>
      </c>
      <c r="F219" s="23">
        <v>43739</v>
      </c>
    </row>
    <row r="220" spans="1:6" x14ac:dyDescent="0.25">
      <c r="A220" s="27" t="s">
        <v>1488</v>
      </c>
      <c r="B220" s="30" t="s">
        <v>377</v>
      </c>
      <c r="C220" s="27" t="str">
        <f>VLOOKUP($B220,'Last Year'!$B$2:$F$824,2)</f>
        <v>INTRAVASCULAR DOPPLER VELOCITY AND/OR PRESSURE DERIVED CORONARY FLOW RESERVE</v>
      </c>
      <c r="D220" s="28">
        <v>239.75</v>
      </c>
      <c r="E220" s="28">
        <v>239.75</v>
      </c>
      <c r="F220" s="23">
        <v>43739</v>
      </c>
    </row>
    <row r="221" spans="1:6" x14ac:dyDescent="0.25">
      <c r="A221" s="27" t="s">
        <v>1488</v>
      </c>
      <c r="B221" s="30" t="s">
        <v>379</v>
      </c>
      <c r="C221" s="27" t="str">
        <f>VLOOKUP($B221,'Last Year'!$B$2:$F$824,2)</f>
        <v>INTRAVASCULAR DOPPLER VELOCITY AND/OR PRESSURE DERIVED CORONARY FLOW RESERVE</v>
      </c>
      <c r="D221" s="28">
        <v>143.35</v>
      </c>
      <c r="E221" s="28">
        <v>143.35</v>
      </c>
      <c r="F221" s="23">
        <v>43739</v>
      </c>
    </row>
    <row r="222" spans="1:6" x14ac:dyDescent="0.25">
      <c r="A222" s="27" t="s">
        <v>1488</v>
      </c>
      <c r="B222" s="30" t="s">
        <v>380</v>
      </c>
      <c r="C222" s="27" t="str">
        <f>VLOOKUP($B222,'Last Year'!$B$2:$F$824,2)</f>
        <v>PERCUTANEOUS TRANSCATHETER CLOSURE OF CONGENITAL INTERATRIAL COMMUNICATION (IE,</v>
      </c>
      <c r="D222" s="28">
        <v>875.27</v>
      </c>
      <c r="E222" s="28">
        <v>875.27</v>
      </c>
      <c r="F222" s="23">
        <v>43739</v>
      </c>
    </row>
    <row r="223" spans="1:6" x14ac:dyDescent="0.25">
      <c r="A223" s="27" t="s">
        <v>1488</v>
      </c>
      <c r="B223" s="30" t="s">
        <v>382</v>
      </c>
      <c r="C223" s="27" t="str">
        <f>VLOOKUP($B223,'Last Year'!$B$2:$F$824,2)</f>
        <v>PERCUTANEOUS TRANSCATHETER CLOSURE OF A CONGENITAL VENTRICULAR SEPTAL DEFECT</v>
      </c>
      <c r="D223" s="28">
        <v>1191.44</v>
      </c>
      <c r="E223" s="28">
        <v>1191.44</v>
      </c>
      <c r="F223" s="23">
        <v>43739</v>
      </c>
    </row>
    <row r="224" spans="1:6" x14ac:dyDescent="0.25">
      <c r="A224" s="27" t="s">
        <v>1488</v>
      </c>
      <c r="B224" s="30" t="s">
        <v>384</v>
      </c>
      <c r="C224" s="27" t="str">
        <f>VLOOKUP($B224,'Last Year'!$B$2:$F$824,2)</f>
        <v>PERCUTANEOUS TRANSCATHETER CLOSURE OF PATENT DUCTUS ARTERIOSUS</v>
      </c>
      <c r="D224" s="28">
        <v>596.51</v>
      </c>
      <c r="E224" s="28">
        <v>596.51</v>
      </c>
      <c r="F224" s="23">
        <v>43739</v>
      </c>
    </row>
    <row r="225" spans="1:6" x14ac:dyDescent="0.25">
      <c r="A225" s="27" t="s">
        <v>1488</v>
      </c>
      <c r="B225" s="30" t="s">
        <v>386</v>
      </c>
      <c r="C225" s="27" t="str">
        <f>VLOOKUP($B225,'Last Year'!$B$2:$F$824,2)</f>
        <v>PERCUTANEOUS TRANSCATHETER SEPTAL REDUCTION THERAPY (EG, ALCOHOL SEPTAL ABLATION</v>
      </c>
      <c r="D225" s="28">
        <v>665.33</v>
      </c>
      <c r="E225" s="28">
        <v>665.33</v>
      </c>
      <c r="F225" s="23">
        <v>43739</v>
      </c>
    </row>
    <row r="226" spans="1:6" x14ac:dyDescent="0.25">
      <c r="A226" s="27" t="s">
        <v>1488</v>
      </c>
      <c r="B226" s="30" t="s">
        <v>388</v>
      </c>
      <c r="C226" s="27" t="str">
        <f>VLOOKUP($B226,'Last Year'!$B$2:$F$824,2)</f>
        <v>PERCUTANEOUS TRANSCATHETER CLOSURE OF PARAVALVULAR LEAK; INITIAL OCCLUSION DEVIC</v>
      </c>
      <c r="D226" s="28">
        <v>974.21</v>
      </c>
      <c r="E226" s="28">
        <v>974.21</v>
      </c>
      <c r="F226" s="23">
        <v>43739</v>
      </c>
    </row>
    <row r="227" spans="1:6" x14ac:dyDescent="0.25">
      <c r="A227" s="27" t="s">
        <v>1488</v>
      </c>
      <c r="B227" s="30" t="s">
        <v>390</v>
      </c>
      <c r="C227" s="27" t="str">
        <f>VLOOKUP($B227,'Last Year'!$B$2:$F$824,2)</f>
        <v>PERCUTANEOUS TRANSCATHETER CLOSURE OF PARAVALVULAR LEAK;  INITIAL OCCLUSION DEVI</v>
      </c>
      <c r="D227" s="28">
        <v>802.33</v>
      </c>
      <c r="E227" s="28">
        <v>802.33</v>
      </c>
      <c r="F227" s="23">
        <v>43739</v>
      </c>
    </row>
    <row r="228" spans="1:6" x14ac:dyDescent="0.25">
      <c r="A228" s="27" t="s">
        <v>1488</v>
      </c>
      <c r="B228" s="30" t="s">
        <v>392</v>
      </c>
      <c r="C228" s="27" t="str">
        <f>VLOOKUP($B228,'Last Year'!$B$2:$F$824,2)</f>
        <v>PERCUTANEOUS TRANSCATHETER CLOSURE OF PARAVALVULAR LEAK; EACH ADDITIONAL OCCLUSI</v>
      </c>
      <c r="D228" s="28">
        <v>355.5</v>
      </c>
      <c r="E228" s="28">
        <v>355.5</v>
      </c>
      <c r="F228" s="23">
        <v>43739</v>
      </c>
    </row>
    <row r="229" spans="1:6" x14ac:dyDescent="0.25">
      <c r="A229" s="27" t="s">
        <v>1488</v>
      </c>
      <c r="B229" s="30" t="s">
        <v>394</v>
      </c>
      <c r="C229" s="27" t="str">
        <f>VLOOKUP($B229,'Last Year'!$B$2:$F$824,2)</f>
        <v>BUNDLE OF HIS RECORDING</v>
      </c>
      <c r="D229" s="28">
        <v>111.18</v>
      </c>
      <c r="E229" s="28">
        <v>111.18</v>
      </c>
      <c r="F229" s="23">
        <v>43739</v>
      </c>
    </row>
    <row r="230" spans="1:6" x14ac:dyDescent="0.25">
      <c r="A230" s="27" t="s">
        <v>1488</v>
      </c>
      <c r="B230" s="30" t="s">
        <v>396</v>
      </c>
      <c r="C230" s="27" t="str">
        <f>VLOOKUP($B230,'Last Year'!$B$2:$F$824,2)</f>
        <v>INTRA-ATRIAL RECORDING</v>
      </c>
      <c r="D230" s="28">
        <v>106.81</v>
      </c>
      <c r="E230" s="28">
        <v>106.81</v>
      </c>
      <c r="F230" s="23">
        <v>43739</v>
      </c>
    </row>
    <row r="231" spans="1:6" x14ac:dyDescent="0.25">
      <c r="A231" s="27" t="s">
        <v>1488</v>
      </c>
      <c r="B231" s="30" t="s">
        <v>398</v>
      </c>
      <c r="C231" s="27" t="str">
        <f>VLOOKUP($B231,'Last Year'!$B$2:$F$824,2)</f>
        <v>RIGHT VENTRICULAR RECORDING</v>
      </c>
      <c r="D231" s="28">
        <v>108.62</v>
      </c>
      <c r="E231" s="28">
        <v>108.62</v>
      </c>
      <c r="F231" s="23">
        <v>43739</v>
      </c>
    </row>
    <row r="232" spans="1:6" x14ac:dyDescent="0.25">
      <c r="A232" s="27" t="s">
        <v>1488</v>
      </c>
      <c r="B232" s="30" t="s">
        <v>400</v>
      </c>
      <c r="C232" s="27" t="str">
        <f>VLOOKUP($B232,'Last Year'!$B$2:$F$824,2)</f>
        <v>INTRAVENTRICULAR AND/OR INTRA-ATRIAL MAPPING OF TACHYCARDIA SITE(S) WITH</v>
      </c>
      <c r="D232" s="28">
        <v>255.95</v>
      </c>
      <c r="E232" s="28">
        <v>255.95</v>
      </c>
      <c r="F232" s="23">
        <v>43739</v>
      </c>
    </row>
    <row r="233" spans="1:6" x14ac:dyDescent="0.25">
      <c r="A233" s="27" t="s">
        <v>1488</v>
      </c>
      <c r="B233" s="30" t="s">
        <v>402</v>
      </c>
      <c r="C233" s="27" t="str">
        <f>VLOOKUP($B233,'Last Year'!$B$2:$F$824,2)</f>
        <v>INTRA-ATRIAL PACING</v>
      </c>
      <c r="D233" s="28">
        <v>150.83000000000001</v>
      </c>
      <c r="E233" s="28">
        <v>150.83000000000001</v>
      </c>
      <c r="F233" s="23">
        <v>43739</v>
      </c>
    </row>
    <row r="234" spans="1:6" x14ac:dyDescent="0.25">
      <c r="A234" s="27" t="s">
        <v>1488</v>
      </c>
      <c r="B234" s="30" t="s">
        <v>404</v>
      </c>
      <c r="C234" s="27" t="str">
        <f>VLOOKUP($B234,'Last Year'!$B$2:$F$824,2)</f>
        <v>INTRAVENTRICULAR PACING</v>
      </c>
      <c r="D234" s="28">
        <v>149.78</v>
      </c>
      <c r="E234" s="28">
        <v>149.78</v>
      </c>
      <c r="F234" s="23">
        <v>43739</v>
      </c>
    </row>
    <row r="235" spans="1:6" x14ac:dyDescent="0.25">
      <c r="A235" s="27" t="s">
        <v>1488</v>
      </c>
      <c r="B235" s="30" t="s">
        <v>406</v>
      </c>
      <c r="C235" s="27" t="str">
        <f>VLOOKUP($B235,'Last Year'!$B$2:$F$824,2)</f>
        <v>INTRACARDIAC ELECTROPHYSIOLOGIC 3-DIMENSIONAL MAPPING (LIST SEPARATELY IN</v>
      </c>
      <c r="D235" s="28">
        <v>265.43</v>
      </c>
      <c r="E235" s="28">
        <v>265.43</v>
      </c>
      <c r="F235" s="23">
        <v>43739</v>
      </c>
    </row>
    <row r="236" spans="1:6" x14ac:dyDescent="0.25">
      <c r="A236" s="27" t="s">
        <v>1488</v>
      </c>
      <c r="B236" s="30" t="s">
        <v>408</v>
      </c>
      <c r="C236" s="27" t="str">
        <f>VLOOKUP($B236,'Last Year'!$B$2:$F$824,2)</f>
        <v>ESOPHAGEAL RECORDING OF ATRIAL ELECTROGRAM WITH OR WITHOUT VENTRICULAR</v>
      </c>
      <c r="D236" s="28">
        <v>34.85</v>
      </c>
      <c r="E236" s="28">
        <v>34.85</v>
      </c>
      <c r="F236" s="23">
        <v>43739</v>
      </c>
    </row>
    <row r="237" spans="1:6" x14ac:dyDescent="0.25">
      <c r="A237" s="27" t="s">
        <v>1488</v>
      </c>
      <c r="B237" s="30" t="s">
        <v>410</v>
      </c>
      <c r="C237" s="27" t="str">
        <f>VLOOKUP($B237,'Last Year'!$B$2:$F$824,2)</f>
        <v>ESOPHAGEAL RECORDING OF ATRIAL ELECTROGRAM WITH OR WITHOUT VENTRICULAR</v>
      </c>
      <c r="D237" s="28">
        <v>66.849999999999994</v>
      </c>
      <c r="E237" s="28">
        <v>66.849999999999994</v>
      </c>
      <c r="F237" s="23">
        <v>43739</v>
      </c>
    </row>
    <row r="238" spans="1:6" x14ac:dyDescent="0.25">
      <c r="A238" s="27" t="s">
        <v>1488</v>
      </c>
      <c r="B238" s="30" t="s">
        <v>411</v>
      </c>
      <c r="C238" s="27" t="str">
        <f>VLOOKUP($B238,'Last Year'!$B$2:$F$824,2)</f>
        <v>INDUCTION OF ARRHYTHMIA BY ELECTRICAL PACING</v>
      </c>
      <c r="D238" s="28">
        <v>207.15</v>
      </c>
      <c r="E238" s="28">
        <v>207.15</v>
      </c>
      <c r="F238" s="23">
        <v>43739</v>
      </c>
    </row>
    <row r="239" spans="1:6" x14ac:dyDescent="0.25">
      <c r="A239" s="27" t="s">
        <v>1488</v>
      </c>
      <c r="B239" s="30" t="s">
        <v>413</v>
      </c>
      <c r="C239" s="27" t="str">
        <f>VLOOKUP($B239,'Last Year'!$B$2:$F$824,2)</f>
        <v>COMPREHENSIVE ELECTROPHYSIOLOGIC EVALUATION WITH RIGHT ATRIAL PACING AND RECORDI</v>
      </c>
      <c r="D239" s="28">
        <v>368.09</v>
      </c>
      <c r="E239" s="28">
        <v>368.09</v>
      </c>
      <c r="F239" s="23">
        <v>43739</v>
      </c>
    </row>
    <row r="240" spans="1:6" x14ac:dyDescent="0.25">
      <c r="A240" s="27" t="s">
        <v>1488</v>
      </c>
      <c r="B240" s="30" t="s">
        <v>415</v>
      </c>
      <c r="C240" s="27" t="str">
        <f>VLOOKUP($B240,'Last Year'!$B$2:$F$824,2)</f>
        <v>COMPREHENSIVE ELECTROPHYSIOLOGIC EVALUATION INCLUDING INSERTION AND REPOSITIONIN</v>
      </c>
      <c r="D240" s="28">
        <v>985.76</v>
      </c>
      <c r="E240" s="28">
        <v>985.76</v>
      </c>
      <c r="F240" s="23">
        <v>43739</v>
      </c>
    </row>
    <row r="241" spans="1:6" x14ac:dyDescent="0.25">
      <c r="A241" s="27" t="s">
        <v>1488</v>
      </c>
      <c r="B241" s="30" t="s">
        <v>417</v>
      </c>
      <c r="C241" s="27" t="str">
        <f>VLOOKUP($B241,'Last Year'!$B$2:$F$824,2)</f>
        <v>COMPREHENSIVE ELECTROPHYSIOLOGIC EVALUATION INCLUDING INSERTION AND</v>
      </c>
      <c r="D241" s="28">
        <v>996.28</v>
      </c>
      <c r="E241" s="28">
        <v>996.28</v>
      </c>
      <c r="F241" s="23">
        <v>43739</v>
      </c>
    </row>
    <row r="242" spans="1:6" x14ac:dyDescent="0.25">
      <c r="A242" s="27" t="s">
        <v>1488</v>
      </c>
      <c r="B242" s="30" t="s">
        <v>419</v>
      </c>
      <c r="C242" s="27" t="str">
        <f>VLOOKUP($B242,'Last Year'!$B$2:$F$824,2)</f>
        <v>COMPREHENSIVE ELECTROPHYSIOLOGIC EVALUATION INCLUDING INSERTION AND</v>
      </c>
      <c r="D242" s="28">
        <v>1044.04</v>
      </c>
      <c r="E242" s="28">
        <v>1044.04</v>
      </c>
      <c r="F242" s="23">
        <v>43739</v>
      </c>
    </row>
    <row r="243" spans="1:6" x14ac:dyDescent="0.25">
      <c r="A243" s="27" t="s">
        <v>1488</v>
      </c>
      <c r="B243" s="30" t="s">
        <v>420</v>
      </c>
      <c r="C243" s="27" t="str">
        <f>VLOOKUP($B243,'Last Year'!$B$2:$F$824,2)</f>
        <v>PROGRAMMED STIMULATION AND PACING AFTER INTRAVENOUS DRUG INFUSION (LIST</v>
      </c>
      <c r="D243" s="28">
        <v>1031.45</v>
      </c>
      <c r="E243" s="28">
        <v>1031.45</v>
      </c>
      <c r="F243" s="23">
        <v>43739</v>
      </c>
    </row>
    <row r="244" spans="1:6" x14ac:dyDescent="0.25">
      <c r="A244" s="27" t="s">
        <v>1488</v>
      </c>
      <c r="B244" s="30" t="s">
        <v>422</v>
      </c>
      <c r="C244" s="27" t="str">
        <f>VLOOKUP($B244,'Last Year'!$B$2:$F$824,2)</f>
        <v>ELECTROPHYSIOLOGIC FOLLOW-UP STUDY WITH PACING AND RECORDING TO TEST EFFECTIVENE</v>
      </c>
      <c r="D244" s="28">
        <v>300.91000000000003</v>
      </c>
      <c r="E244" s="28">
        <v>300.91000000000003</v>
      </c>
      <c r="F244" s="23">
        <v>43739</v>
      </c>
    </row>
    <row r="245" spans="1:6" x14ac:dyDescent="0.25">
      <c r="A245" s="27" t="s">
        <v>1488</v>
      </c>
      <c r="B245" s="30" t="s">
        <v>424</v>
      </c>
      <c r="C245" s="27" t="str">
        <f>VLOOKUP($B245,'Last Year'!$B$2:$F$824,2)</f>
        <v>INTRA-OPERATIVE EPICARDIAL AND ENDOCARDIAL PACING AND MAPPING TO LOCALIZE THE</v>
      </c>
      <c r="D245" s="28">
        <v>551.48</v>
      </c>
      <c r="E245" s="28">
        <v>551.48</v>
      </c>
      <c r="F245" s="23">
        <v>43739</v>
      </c>
    </row>
    <row r="246" spans="1:6" x14ac:dyDescent="0.25">
      <c r="A246" s="27" t="s">
        <v>1488</v>
      </c>
      <c r="B246" s="30" t="s">
        <v>426</v>
      </c>
      <c r="C246" s="27" t="str">
        <f>VLOOKUP($B246,'Last Year'!$B$2:$F$824,2)</f>
        <v>ELECTROPHYSIOLOGIC EVALUATION OF SINGLE OR DUAL CHAMBER PACING CARDIOVERTER-DEFI</v>
      </c>
      <c r="D246" s="28">
        <v>176.04</v>
      </c>
      <c r="E246" s="28">
        <v>176.04</v>
      </c>
      <c r="F246" s="23">
        <v>43739</v>
      </c>
    </row>
    <row r="247" spans="1:6" x14ac:dyDescent="0.25">
      <c r="A247" s="27" t="s">
        <v>1488</v>
      </c>
      <c r="B247" s="30" t="s">
        <v>428</v>
      </c>
      <c r="C247" s="27" t="str">
        <f>VLOOKUP($B247,'Last Year'!$B$2:$F$824,2)</f>
        <v>ELECTROPHYSIOLOGIC EVALUATION OF SINGLE OR DUAL CHAMBER PACING CARDIOVERTER-DEFI</v>
      </c>
      <c r="D247" s="28">
        <v>296.16000000000003</v>
      </c>
      <c r="E247" s="28">
        <v>296.16000000000003</v>
      </c>
      <c r="F247" s="23">
        <v>43739</v>
      </c>
    </row>
    <row r="248" spans="1:6" x14ac:dyDescent="0.25">
      <c r="A248" s="27" t="s">
        <v>1488</v>
      </c>
      <c r="B248" s="30" t="s">
        <v>429</v>
      </c>
      <c r="C248" s="27" t="str">
        <f>VLOOKUP($B248,'Last Year'!$B$2:$F$824,2)</f>
        <v>ELECTROPHYSIOLOGIC EVALUATION OF SINGLE OR DUAL CHAMBER PACING CARDIOVERTER-DEFI</v>
      </c>
      <c r="D248" s="28">
        <v>301.27</v>
      </c>
      <c r="E248" s="28">
        <v>301.27</v>
      </c>
      <c r="F248" s="23">
        <v>43739</v>
      </c>
    </row>
    <row r="249" spans="1:6" x14ac:dyDescent="0.25">
      <c r="A249" s="27" t="s">
        <v>1488</v>
      </c>
      <c r="B249" s="30" t="s">
        <v>430</v>
      </c>
      <c r="C249" s="27" t="str">
        <f>VLOOKUP($B249,'Last Year'!$B$2:$F$824,2)</f>
        <v>ELECTROPHYSIOLOGIC EVALUATION OF SUBCUTANEOUS IMPLANTABLE DEFIBRILLATOR (INCLUDE</v>
      </c>
      <c r="D249" s="28">
        <v>176.32</v>
      </c>
      <c r="E249" s="28">
        <v>176.32</v>
      </c>
      <c r="F249" s="23">
        <v>43739</v>
      </c>
    </row>
    <row r="250" spans="1:6" x14ac:dyDescent="0.25">
      <c r="A250" s="27" t="s">
        <v>1488</v>
      </c>
      <c r="B250" s="30" t="s">
        <v>432</v>
      </c>
      <c r="C250" s="27" t="str">
        <f>VLOOKUP($B250,'Last Year'!$B$2:$F$824,2)</f>
        <v>INTRACARDIAC CATHETER ABLATION OF ATRIOVENTRICULAR NODE FUNCTION, ATRIOVENTRICUL</v>
      </c>
      <c r="D250" s="28">
        <v>528.65</v>
      </c>
      <c r="E250" s="28">
        <v>528.65</v>
      </c>
      <c r="F250" s="23">
        <v>43739</v>
      </c>
    </row>
    <row r="251" spans="1:6" x14ac:dyDescent="0.25">
      <c r="A251" s="27" t="s">
        <v>1488</v>
      </c>
      <c r="B251" s="30" t="s">
        <v>434</v>
      </c>
      <c r="C251" s="27" t="str">
        <f>VLOOKUP($B251,'Last Year'!$B$2:$F$824,2)</f>
        <v>EVALUATION AND INSERTION OF CATHETERS FOR CREATION OF COMPLETE HEART BLOCK</v>
      </c>
      <c r="D251" s="28">
        <v>748.73</v>
      </c>
      <c r="E251" s="28">
        <v>748.73</v>
      </c>
      <c r="F251" s="23">
        <v>43739</v>
      </c>
    </row>
    <row r="252" spans="1:6" x14ac:dyDescent="0.25">
      <c r="A252" s="27" t="s">
        <v>1488</v>
      </c>
      <c r="B252" s="30" t="s">
        <v>436</v>
      </c>
      <c r="C252" s="27" t="str">
        <f>VLOOKUP($B252,'Last Year'!$B$2:$F$824,2)</f>
        <v>EVALUATION AND INSERTION OF CATHETERS FOR RECORDING, PACING, AND ATTEMPTED INDUC</v>
      </c>
      <c r="D252" s="28">
        <v>1002.12</v>
      </c>
      <c r="E252" s="28">
        <v>1002.12</v>
      </c>
      <c r="F252" s="23">
        <v>43739</v>
      </c>
    </row>
    <row r="253" spans="1:6" x14ac:dyDescent="0.25">
      <c r="A253" s="27" t="s">
        <v>1488</v>
      </c>
      <c r="B253" s="30" t="s">
        <v>438</v>
      </c>
      <c r="C253" s="27" t="str">
        <f>VLOOKUP($B253,'Last Year'!$B$2:$F$824,2)</f>
        <v>INTRACARDIAC CATHETER ABLATION OF A DISCRETE MECHANISM OF ARRHYTHMIA WHIH IS DIS</v>
      </c>
      <c r="D253" s="28">
        <v>381.19</v>
      </c>
      <c r="E253" s="28">
        <v>381.19</v>
      </c>
      <c r="F253" s="23">
        <v>43739</v>
      </c>
    </row>
    <row r="254" spans="1:6" x14ac:dyDescent="0.25">
      <c r="A254" s="27" t="s">
        <v>1488</v>
      </c>
      <c r="B254" s="30" t="s">
        <v>440</v>
      </c>
      <c r="C254" s="27" t="str">
        <f>VLOOKUP($B254,'Last Year'!$B$2:$F$824,2)</f>
        <v>EVALUATION AND INSERTION OF CATHETERS FOR RECORDING, PACING, AND TREATMENT OF AB</v>
      </c>
      <c r="D254" s="28">
        <v>1004.97</v>
      </c>
      <c r="E254" s="28">
        <v>1004.97</v>
      </c>
      <c r="F254" s="23">
        <v>43739</v>
      </c>
    </row>
    <row r="255" spans="1:6" x14ac:dyDescent="0.25">
      <c r="A255" s="27" t="s">
        <v>1488</v>
      </c>
      <c r="B255" s="30" t="s">
        <v>442</v>
      </c>
      <c r="C255" s="27" t="str">
        <f>VLOOKUP($B255,'Last Year'!$B$2:$F$824,2)</f>
        <v>ADDITIONAL LINEAR OR FOCAL INTRACARDIAC CATHETER ABLATION OF THE LEFT OR RIGHT A</v>
      </c>
      <c r="D255" s="28">
        <v>380.55</v>
      </c>
      <c r="E255" s="28">
        <v>380.55</v>
      </c>
      <c r="F255" s="23">
        <v>43739</v>
      </c>
    </row>
    <row r="256" spans="1:6" x14ac:dyDescent="0.25">
      <c r="A256" s="27" t="s">
        <v>1488</v>
      </c>
      <c r="B256" s="30" t="s">
        <v>444</v>
      </c>
      <c r="C256" s="27" t="str">
        <f>VLOOKUP($B256,'Last Year'!$B$2:$F$824,2)</f>
        <v>EVALUATION OF CARDIOVASCULAR FUNCTION WITH TILT TABLE EVALUATION, WITH CONTINUOU</v>
      </c>
      <c r="D256" s="28">
        <v>140.16999999999999</v>
      </c>
      <c r="E256" s="28">
        <v>140.16999999999999</v>
      </c>
      <c r="F256" s="23">
        <v>43739</v>
      </c>
    </row>
    <row r="257" spans="1:6" x14ac:dyDescent="0.25">
      <c r="A257" s="27" t="s">
        <v>1488</v>
      </c>
      <c r="B257" s="30" t="s">
        <v>446</v>
      </c>
      <c r="C257" s="27" t="str">
        <f>VLOOKUP($B257,'Last Year'!$B$2:$F$824,2)</f>
        <v>INTRACARDIAC ECHOCARDIOGRAPHY DURING THERAPEUTIC/DIAGNOSTIC INTERVENTION,</v>
      </c>
      <c r="D257" s="28">
        <v>264.67</v>
      </c>
      <c r="E257" s="28">
        <v>264.67</v>
      </c>
      <c r="F257" s="23">
        <v>43739</v>
      </c>
    </row>
    <row r="258" spans="1:6" x14ac:dyDescent="0.25">
      <c r="A258" s="27" t="s">
        <v>1488</v>
      </c>
      <c r="B258" s="30" t="s">
        <v>448</v>
      </c>
      <c r="C258" s="27" t="str">
        <f>VLOOKUP($B258,'Last Year'!$B$2:$F$824,2)</f>
        <v>BIOIMPEDANCE-DERIVED PHYSIOLOGIC CARDIOVASCULAR ANALYSIS</v>
      </c>
      <c r="D258" s="28">
        <v>21.88</v>
      </c>
      <c r="E258" s="28">
        <v>21.88</v>
      </c>
      <c r="F258" s="23">
        <v>43739</v>
      </c>
    </row>
    <row r="259" spans="1:6" x14ac:dyDescent="0.25">
      <c r="A259" s="27" t="s">
        <v>1488</v>
      </c>
      <c r="B259" s="30" t="s">
        <v>450</v>
      </c>
      <c r="C259" s="27" t="str">
        <f>VLOOKUP($B259,'Last Year'!$B$2:$F$824,2)</f>
        <v>ELECTRONIC ANALYSIS OF ANTITACHYCARDIA PACEMAKER SYSTEM (INCLUDES</v>
      </c>
      <c r="D259" s="28">
        <v>246.72</v>
      </c>
      <c r="E259" s="28">
        <v>246.72</v>
      </c>
      <c r="F259" s="23">
        <v>43739</v>
      </c>
    </row>
    <row r="260" spans="1:6" x14ac:dyDescent="0.25">
      <c r="A260" s="27" t="s">
        <v>1488</v>
      </c>
      <c r="B260" s="30" t="s">
        <v>452</v>
      </c>
      <c r="C260" s="27" t="str">
        <f>VLOOKUP($B260,'Last Year'!$B$2:$F$824,2)</f>
        <v>TEMPERATURE GRADIENT STUDIES</v>
      </c>
      <c r="D260" s="28">
        <v>7.29</v>
      </c>
      <c r="E260" s="28">
        <v>7.29</v>
      </c>
      <c r="F260" s="23">
        <v>43739</v>
      </c>
    </row>
    <row r="261" spans="1:6" x14ac:dyDescent="0.25">
      <c r="A261" s="27" t="s">
        <v>1488</v>
      </c>
      <c r="B261" s="30" t="s">
        <v>454</v>
      </c>
      <c r="C261" s="27" t="str">
        <f>VLOOKUP($B261,'Last Year'!$B$2:$F$824,2)</f>
        <v>INITIAL SET-UP AND PROGRAMMING BY A PHYSICIAN OR OTHER QUALIFIED HEALTH CARE PRO</v>
      </c>
      <c r="D261" s="28">
        <v>48.62</v>
      </c>
      <c r="E261" s="28">
        <v>48.62</v>
      </c>
      <c r="F261" s="23">
        <v>43739</v>
      </c>
    </row>
    <row r="262" spans="1:6" x14ac:dyDescent="0.25">
      <c r="A262" s="27" t="s">
        <v>1488</v>
      </c>
      <c r="B262" s="30" t="s">
        <v>456</v>
      </c>
      <c r="C262" s="27" t="str">
        <f>VLOOKUP($B262,'Last Year'!$B$2:$F$824,2)</f>
        <v>INTERROGATION OF VENTRICULAR ASSIST DEVICE (VAD), IN PERSON, WITH PHYSICIAN OR O</v>
      </c>
      <c r="D262" s="28">
        <v>49.15</v>
      </c>
      <c r="E262" s="28">
        <v>41.23</v>
      </c>
      <c r="F262" s="23">
        <v>43739</v>
      </c>
    </row>
    <row r="263" spans="1:6" x14ac:dyDescent="0.25">
      <c r="A263" s="27" t="s">
        <v>1488</v>
      </c>
      <c r="B263" s="30" t="s">
        <v>458</v>
      </c>
      <c r="C263" s="27" t="str">
        <f>VLOOKUP($B263,'Last Year'!$B$2:$F$824,2)</f>
        <v>DETERMINATION OF VENOUS PRESSURE</v>
      </c>
      <c r="D263" s="28">
        <v>7.29</v>
      </c>
      <c r="E263" s="28">
        <v>7.29</v>
      </c>
      <c r="F263" s="23">
        <v>43739</v>
      </c>
    </row>
    <row r="264" spans="1:6" x14ac:dyDescent="0.25">
      <c r="A264" s="27" t="s">
        <v>1488</v>
      </c>
      <c r="B264" s="30" t="s">
        <v>460</v>
      </c>
      <c r="C264" s="27" t="str">
        <f>VLOOKUP($B264,'Last Year'!$B$2:$F$824,2)</f>
        <v>AMBULATORY BLOOD PRESSURE MONITORING, UTILIZING A SYSTEM SUCH AS MAGNETIC TAPE</v>
      </c>
      <c r="D264" s="28">
        <v>46.62</v>
      </c>
      <c r="E264" s="28">
        <v>46.62</v>
      </c>
      <c r="F264" s="23">
        <v>43739</v>
      </c>
    </row>
    <row r="265" spans="1:6" x14ac:dyDescent="0.25">
      <c r="A265" s="27" t="s">
        <v>1488</v>
      </c>
      <c r="B265" s="30" t="s">
        <v>462</v>
      </c>
      <c r="C265" s="27" t="str">
        <f>VLOOKUP($B265,'Last Year'!$B$2:$F$824,2)</f>
        <v>AMBULATORY BLOOD PRESSURE MONITORING, UTILIZING A SYSTEM SUCH AS MAGNETIC TAPE</v>
      </c>
      <c r="D265" s="28">
        <v>25.37</v>
      </c>
      <c r="E265" s="28">
        <v>25.37</v>
      </c>
      <c r="F265" s="23">
        <v>43739</v>
      </c>
    </row>
    <row r="266" spans="1:6" x14ac:dyDescent="0.25">
      <c r="A266" s="27" t="s">
        <v>1488</v>
      </c>
      <c r="B266" s="30" t="s">
        <v>463</v>
      </c>
      <c r="C266" s="27" t="str">
        <f>VLOOKUP($B266,'Last Year'!$B$2:$F$824,2)</f>
        <v>AMBULATORY BLOOD PRESSURE MONITORING, UTILIZING A SYSTEM SUCH AS MAGNETIC TAPE</v>
      </c>
      <c r="D266" s="28">
        <v>4.4400000000000004</v>
      </c>
      <c r="E266" s="28">
        <v>4.4400000000000004</v>
      </c>
      <c r="F266" s="23">
        <v>43739</v>
      </c>
    </row>
    <row r="267" spans="1:6" x14ac:dyDescent="0.25">
      <c r="A267" s="27" t="s">
        <v>1488</v>
      </c>
      <c r="B267" s="30" t="s">
        <v>464</v>
      </c>
      <c r="C267" s="27" t="str">
        <f>VLOOKUP($B267,'Last Year'!$B$2:$F$824,2)</f>
        <v>AMBULATORY BLOOD PRESSURE MONITORING, UTILIZING A SYSTEM SUCH AS MAGNETIC TAPE A</v>
      </c>
      <c r="D267" s="28">
        <v>16.489999999999998</v>
      </c>
      <c r="E267" s="28">
        <v>16.489999999999998</v>
      </c>
      <c r="F267" s="23">
        <v>43739</v>
      </c>
    </row>
    <row r="268" spans="1:6" x14ac:dyDescent="0.25">
      <c r="A268" s="27" t="s">
        <v>1488</v>
      </c>
      <c r="B268" s="30" t="s">
        <v>466</v>
      </c>
      <c r="C268" s="27" t="str">
        <f>VLOOKUP($B268,'Last Year'!$B$2:$F$824,2)</f>
        <v>PATIENT/CAREGIVER TRAINING FOR INITIATION OF HOME INTERNATIONAL NORMALIZED RATIO</v>
      </c>
      <c r="D268" s="28">
        <v>45.35</v>
      </c>
      <c r="E268" s="28">
        <v>45.35</v>
      </c>
      <c r="F268" s="23">
        <v>43739</v>
      </c>
    </row>
    <row r="269" spans="1:6" x14ac:dyDescent="0.25">
      <c r="A269" s="27" t="s">
        <v>1488</v>
      </c>
      <c r="B269" s="30" t="s">
        <v>468</v>
      </c>
      <c r="C269" s="27" t="str">
        <f>VLOOKUP($B269,'Last Year'!$B$2:$F$824,2)</f>
        <v>ANTICOAGULANT MANAGEMENT FOR A PATIENT TAKING WARFARIN, MUST INCLUDE REVIEW AND</v>
      </c>
      <c r="D269" s="28">
        <v>10.47</v>
      </c>
      <c r="E269" s="28">
        <v>10.47</v>
      </c>
      <c r="F269" s="23">
        <v>43739</v>
      </c>
    </row>
    <row r="270" spans="1:6" x14ac:dyDescent="0.25">
      <c r="A270" s="27" t="s">
        <v>1488</v>
      </c>
      <c r="B270" s="30" t="s">
        <v>470</v>
      </c>
      <c r="C270" s="27" t="str">
        <f>VLOOKUP($B270,'Last Year'!$B$2:$F$824,2)</f>
        <v>PHYSICIAN OR OTHER QUALIFIED HEALTH CARE PROFESSIONAL SERVICES FOR OUTPATIENT CA</v>
      </c>
      <c r="D270" s="28">
        <v>14.27</v>
      </c>
      <c r="E270" s="28">
        <v>7.93</v>
      </c>
      <c r="F270" s="23">
        <v>43739</v>
      </c>
    </row>
    <row r="271" spans="1:6" x14ac:dyDescent="0.25">
      <c r="A271" s="27" t="s">
        <v>1488</v>
      </c>
      <c r="B271" s="30" t="s">
        <v>472</v>
      </c>
      <c r="C271" s="27" t="str">
        <f>VLOOKUP($B271,'Last Year'!$B$2:$F$824,2)</f>
        <v>PHYSICIAN OR OTHER QUALIFIED HEALTH CARE PROFESSIONAL SERVICES FOR OUTPATIENT CA</v>
      </c>
      <c r="D271" s="28">
        <v>22.2</v>
      </c>
      <c r="E271" s="28">
        <v>12.37</v>
      </c>
      <c r="F271" s="23">
        <v>43739</v>
      </c>
    </row>
    <row r="272" spans="1:6" x14ac:dyDescent="0.25">
      <c r="A272" s="27" t="s">
        <v>1488</v>
      </c>
      <c r="B272" s="30" t="s">
        <v>473</v>
      </c>
      <c r="C272" s="27" t="str">
        <f>VLOOKUP($B272,'Last Year'!$B$2:$F$824,2)</f>
        <v>UNLISTED CARDIOVASCULAR SERVICE OR PROCEDURE</v>
      </c>
      <c r="D272" s="12" t="s">
        <v>23</v>
      </c>
      <c r="E272" s="12" t="s">
        <v>23</v>
      </c>
      <c r="F272" s="23">
        <f>VLOOKUP($B272,'Last Year'!$B$2:$F$824,5)</f>
        <v>30225</v>
      </c>
    </row>
    <row r="273" spans="1:6" x14ac:dyDescent="0.25">
      <c r="A273" s="27" t="s">
        <v>1488</v>
      </c>
      <c r="B273" s="30" t="s">
        <v>475</v>
      </c>
      <c r="C273" s="27" t="str">
        <f>VLOOKUP($B273,'Last Year'!$B$2:$F$824,2)</f>
        <v>DUPLEX SCAN OF EXTRACRANIAL ARTERIES; COMPLETE BILATERAL STUDY</v>
      </c>
      <c r="D273" s="28">
        <v>176</v>
      </c>
      <c r="E273" s="28">
        <v>176</v>
      </c>
      <c r="F273" s="23">
        <v>43739</v>
      </c>
    </row>
    <row r="274" spans="1:6" x14ac:dyDescent="0.25">
      <c r="A274" s="27" t="s">
        <v>1488</v>
      </c>
      <c r="B274" s="30" t="s">
        <v>477</v>
      </c>
      <c r="C274" s="27" t="str">
        <f>VLOOKUP($B274,'Last Year'!$B$2:$F$824,2)</f>
        <v>DUPLEX SCAN OF EXTRACRANIAL ARTERIES; UNILATERAL OR LIMITED STUDY</v>
      </c>
      <c r="D274" s="28">
        <v>112.26</v>
      </c>
      <c r="E274" s="28">
        <v>112.26</v>
      </c>
      <c r="F274" s="23">
        <v>43739</v>
      </c>
    </row>
    <row r="275" spans="1:6" x14ac:dyDescent="0.25">
      <c r="A275" s="27" t="s">
        <v>1488</v>
      </c>
      <c r="B275" s="30" t="s">
        <v>479</v>
      </c>
      <c r="C275" s="27" t="str">
        <f>VLOOKUP($B275,'Last Year'!$B$2:$F$824,2)</f>
        <v>TRANSCRANIAL DOPPLER STUDY OF THE INTRACRANIAL ARTERIES; COMPLETE STUDY</v>
      </c>
      <c r="D275" s="28">
        <v>236.58</v>
      </c>
      <c r="E275" s="28">
        <v>236.58</v>
      </c>
      <c r="F275" s="23">
        <v>43739</v>
      </c>
    </row>
    <row r="276" spans="1:6" x14ac:dyDescent="0.25">
      <c r="A276" s="27" t="s">
        <v>1488</v>
      </c>
      <c r="B276" s="30" t="s">
        <v>481</v>
      </c>
      <c r="C276" s="27" t="str">
        <f>VLOOKUP($B276,'Last Year'!$B$2:$F$824,2)</f>
        <v>TRANSCRANIAL DOPPLER STUDY OF THE INTRACRANIAL ARTERIES; LIMITED STUDY</v>
      </c>
      <c r="D276" s="28">
        <v>118.92</v>
      </c>
      <c r="E276" s="28">
        <v>118.92</v>
      </c>
      <c r="F276" s="23">
        <v>43739</v>
      </c>
    </row>
    <row r="277" spans="1:6" x14ac:dyDescent="0.25">
      <c r="A277" s="27" t="s">
        <v>1488</v>
      </c>
      <c r="B277" s="30" t="s">
        <v>483</v>
      </c>
      <c r="C277" s="27" t="str">
        <f>VLOOKUP($B277,'Last Year'!$B$2:$F$824,2)</f>
        <v>TRANSCRANIAL DOPPLER STUDY OF THE INTRACRANIAL ARTERIES; VASOREACTIVITY STUDY</v>
      </c>
      <c r="D277" s="28">
        <v>241.33</v>
      </c>
      <c r="E277" s="28">
        <v>241.33</v>
      </c>
      <c r="F277" s="23">
        <v>43739</v>
      </c>
    </row>
    <row r="278" spans="1:6" x14ac:dyDescent="0.25">
      <c r="A278" s="27" t="s">
        <v>1488</v>
      </c>
      <c r="B278" s="30" t="s">
        <v>485</v>
      </c>
      <c r="C278" s="27" t="str">
        <f>VLOOKUP($B278,'Last Year'!$B$2:$F$824,2)</f>
        <v>TRANSCRANIAL DOPPLER STUDY OF THE INTRACRANIAL ARTERIES; EMBOLI DETECTION</v>
      </c>
      <c r="D278" s="28">
        <v>149.68</v>
      </c>
      <c r="E278" s="28">
        <v>149.37</v>
      </c>
      <c r="F278" s="23">
        <v>43739</v>
      </c>
    </row>
    <row r="279" spans="1:6" x14ac:dyDescent="0.25">
      <c r="A279" s="27" t="s">
        <v>1488</v>
      </c>
      <c r="B279" s="30" t="s">
        <v>487</v>
      </c>
      <c r="C279" s="27" t="str">
        <f>VLOOKUP($B279,'Last Year'!$B$2:$F$824,2)</f>
        <v>TRANSCRANIAL DOPPLER STUDY OF THE INTRACRANIAL ARTERIES; EMBOLI DETECTION WITH</v>
      </c>
      <c r="D279" s="28">
        <v>149.68</v>
      </c>
      <c r="E279" s="28">
        <v>149.37</v>
      </c>
      <c r="F279" s="23">
        <v>43739</v>
      </c>
    </row>
    <row r="280" spans="1:6" x14ac:dyDescent="0.25">
      <c r="A280" s="27" t="s">
        <v>1488</v>
      </c>
      <c r="B280" s="30" t="s">
        <v>489</v>
      </c>
      <c r="C280" s="27" t="str">
        <f>VLOOKUP($B280,'Last Year'!$B$2:$F$824,2)</f>
        <v>QUANTITATIVE CAROTID INTIMA MEDIA THICKNESS AND CAROTID ATHEROMA EVALUATION, BIL</v>
      </c>
      <c r="D280" s="12" t="s">
        <v>23</v>
      </c>
      <c r="E280" s="12" t="s">
        <v>23</v>
      </c>
      <c r="F280" s="23">
        <f>VLOOKUP($B280,'Last Year'!$B$2:$F$824,5)</f>
        <v>42005</v>
      </c>
    </row>
    <row r="281" spans="1:6" x14ac:dyDescent="0.25">
      <c r="A281" s="27" t="s">
        <v>1488</v>
      </c>
      <c r="B281" s="30" t="s">
        <v>491</v>
      </c>
      <c r="C281" s="27" t="str">
        <f>VLOOKUP($B281,'Last Year'!$B$2:$F$824,2)</f>
        <v>ULTRASOUND STUDY OF ARTERIES OF BOTH ARMS AND LEGS</v>
      </c>
      <c r="D281" s="28">
        <v>75.16</v>
      </c>
      <c r="E281" s="28">
        <v>75.16</v>
      </c>
      <c r="F281" s="23">
        <v>43739</v>
      </c>
    </row>
    <row r="282" spans="1:6" x14ac:dyDescent="0.25">
      <c r="A282" s="27" t="s">
        <v>1488</v>
      </c>
      <c r="B282" s="30" t="s">
        <v>493</v>
      </c>
      <c r="C282" s="27" t="str">
        <f>VLOOKUP($B282,'Last Year'!$B$2:$F$824,2)</f>
        <v>COMPLETE BILATERAL NONINVASIVE PHYSIOLOGIC STUDIES OF UPPER OR LOWER EXTREMITY A</v>
      </c>
      <c r="D282" s="28">
        <v>116.39</v>
      </c>
      <c r="E282" s="28">
        <v>116.39</v>
      </c>
      <c r="F282" s="23">
        <v>43739</v>
      </c>
    </row>
    <row r="283" spans="1:6" x14ac:dyDescent="0.25">
      <c r="A283" s="27" t="s">
        <v>1488</v>
      </c>
      <c r="B283" s="30" t="s">
        <v>495</v>
      </c>
      <c r="C283" s="27" t="str">
        <f>VLOOKUP($B283,'Last Year'!$B$2:$F$824,2)</f>
        <v>NONINVASIVE PHYSIOLOGIC STUDIES OF LOWER EXTREMITY ARTERIES, AT REST AND FOLLOWI</v>
      </c>
      <c r="D283" s="28">
        <v>143.97999999999999</v>
      </c>
      <c r="E283" s="28">
        <v>143.97999999999999</v>
      </c>
      <c r="F283" s="23">
        <v>43739</v>
      </c>
    </row>
    <row r="284" spans="1:6" x14ac:dyDescent="0.25">
      <c r="A284" s="27" t="s">
        <v>1488</v>
      </c>
      <c r="B284" s="30" t="s">
        <v>497</v>
      </c>
      <c r="C284" s="27" t="str">
        <f>VLOOKUP($B284,'Last Year'!$B$2:$F$824,2)</f>
        <v>DUPLEX SCAN OF LOWER EXTREMITY ARTERIES OR ARTERIAL BYPASS GRAFTS; COMPLETE</v>
      </c>
      <c r="D284" s="28">
        <v>223.57</v>
      </c>
      <c r="E284" s="28">
        <v>223.57</v>
      </c>
      <c r="F284" s="23">
        <v>43739</v>
      </c>
    </row>
    <row r="285" spans="1:6" x14ac:dyDescent="0.25">
      <c r="A285" s="27" t="s">
        <v>1488</v>
      </c>
      <c r="B285" s="30" t="s">
        <v>499</v>
      </c>
      <c r="C285" s="27" t="str">
        <f>VLOOKUP($B285,'Last Year'!$B$2:$F$824,2)</f>
        <v>DUPLEX SCAN OF LOWER EXTREMITY ARTERIES OR ARTERIAL BYPASS GRAFTS; UNILATERAL</v>
      </c>
      <c r="D285" s="28">
        <v>117.34</v>
      </c>
      <c r="E285" s="28">
        <v>117.34</v>
      </c>
      <c r="F285" s="23">
        <v>43739</v>
      </c>
    </row>
    <row r="286" spans="1:6" x14ac:dyDescent="0.25">
      <c r="A286" s="27" t="s">
        <v>1488</v>
      </c>
      <c r="B286" s="30" t="s">
        <v>501</v>
      </c>
      <c r="C286" s="27" t="str">
        <f>VLOOKUP($B286,'Last Year'!$B$2:$F$824,2)</f>
        <v>DUPLEX SCAN OF UPPER EXTREMITY ARTERIES OR ARTERIAL BYPASS GRAFTS; COMPLETE</v>
      </c>
      <c r="D286" s="28">
        <v>179.49</v>
      </c>
      <c r="E286" s="28">
        <v>179.49</v>
      </c>
      <c r="F286" s="23">
        <v>43739</v>
      </c>
    </row>
    <row r="287" spans="1:6" x14ac:dyDescent="0.25">
      <c r="A287" s="27" t="s">
        <v>1488</v>
      </c>
      <c r="B287" s="30" t="s">
        <v>503</v>
      </c>
      <c r="C287" s="27" t="str">
        <f>VLOOKUP($B287,'Last Year'!$B$2:$F$824,2)</f>
        <v>DUPLEX SCAN OF UPPER EXTREMITY ARTERIES OR ARTERIAL BYPASS GRAFTS; UNILATERAL</v>
      </c>
      <c r="D287" s="28">
        <v>111.95</v>
      </c>
      <c r="E287" s="28">
        <v>111.95</v>
      </c>
      <c r="F287" s="23">
        <v>43739</v>
      </c>
    </row>
    <row r="288" spans="1:6" x14ac:dyDescent="0.25">
      <c r="A288" s="27" t="s">
        <v>1488</v>
      </c>
      <c r="B288" s="30" t="s">
        <v>505</v>
      </c>
      <c r="C288" s="27" t="str">
        <f>VLOOKUP($B288,'Last Year'!$B$2:$F$824,2)</f>
        <v>DUPLEX SCAN OF EXTREMITY VEINS INCLUDING RESPONSES TO COMPRESSION AND OTHER</v>
      </c>
      <c r="D288" s="28">
        <v>170.3</v>
      </c>
      <c r="E288" s="28">
        <v>170.3</v>
      </c>
      <c r="F288" s="23">
        <v>43739</v>
      </c>
    </row>
    <row r="289" spans="1:6" x14ac:dyDescent="0.25">
      <c r="A289" s="27" t="s">
        <v>1488</v>
      </c>
      <c r="B289" s="30" t="s">
        <v>507</v>
      </c>
      <c r="C289" s="27" t="str">
        <f>VLOOKUP($B289,'Last Year'!$B$2:$F$824,2)</f>
        <v>DUPLEX SCAN OF EXTREMITY VEINS INCLUDING RESPONSES TO COMPRESSION AND OTHER</v>
      </c>
      <c r="D289" s="28">
        <v>105.6</v>
      </c>
      <c r="E289" s="28">
        <v>105.6</v>
      </c>
      <c r="F289" s="23">
        <v>43739</v>
      </c>
    </row>
    <row r="290" spans="1:6" x14ac:dyDescent="0.25">
      <c r="A290" s="27" t="s">
        <v>1488</v>
      </c>
      <c r="B290" s="30" t="s">
        <v>508</v>
      </c>
      <c r="C290" s="27" t="str">
        <f>VLOOKUP($B290,'Last Year'!$B$2:$F$824,2)</f>
        <v>DUPLEX SCAN OF ARTERIAL INFLOW AND VENOUS OUTFLOW OF ABDOMINAL, PELVIC, AND/OR R</v>
      </c>
      <c r="D290" s="28">
        <v>243.24</v>
      </c>
      <c r="E290" s="28">
        <v>243.24</v>
      </c>
      <c r="F290" s="23">
        <v>43739</v>
      </c>
    </row>
    <row r="291" spans="1:6" x14ac:dyDescent="0.25">
      <c r="A291" s="27" t="s">
        <v>1488</v>
      </c>
      <c r="B291" s="30" t="s">
        <v>510</v>
      </c>
      <c r="C291" s="27" t="str">
        <f>VLOOKUP($B291,'Last Year'!$B$2:$F$824,2)</f>
        <v>DUPLEX SCAN OF ARTERIAL INFLOW AND VENOUS OUTFLOW OF ABDOMINAL, PELVIC, SCROTAL</v>
      </c>
      <c r="D291" s="28">
        <v>131.29</v>
      </c>
      <c r="E291" s="28">
        <v>131.29</v>
      </c>
      <c r="F291" s="23">
        <v>43739</v>
      </c>
    </row>
    <row r="292" spans="1:6" x14ac:dyDescent="0.25">
      <c r="A292" s="27" t="s">
        <v>1488</v>
      </c>
      <c r="B292" s="30" t="s">
        <v>512</v>
      </c>
      <c r="C292" s="27" t="str">
        <f>VLOOKUP($B292,'Last Year'!$B$2:$F$824,2)</f>
        <v>DUPLEX SCAN OF AORTA, INFERIOR VENA CAVA, ILIAC VASCULATURE, OR BYPASS GRAFTS;</v>
      </c>
      <c r="D292" s="28">
        <v>164.59</v>
      </c>
      <c r="E292" s="28">
        <v>164.59</v>
      </c>
      <c r="F292" s="23">
        <v>43739</v>
      </c>
    </row>
    <row r="293" spans="1:6" x14ac:dyDescent="0.25">
      <c r="A293" s="27" t="s">
        <v>1488</v>
      </c>
      <c r="B293" s="30" t="s">
        <v>514</v>
      </c>
      <c r="C293" s="27" t="str">
        <f>VLOOKUP($B293,'Last Year'!$B$2:$F$824,2)</f>
        <v>DUPLEX SCAN OF AORTA, INFERIOR VENA CAVA, ILIAC VASCULATURE, OR BYPASS GRAFTS;</v>
      </c>
      <c r="D293" s="28">
        <v>104.97</v>
      </c>
      <c r="E293" s="28">
        <v>104.97</v>
      </c>
      <c r="F293" s="23">
        <v>43739</v>
      </c>
    </row>
    <row r="294" spans="1:6" x14ac:dyDescent="0.25">
      <c r="A294" s="27" t="s">
        <v>1488</v>
      </c>
      <c r="B294" s="30" t="s">
        <v>515</v>
      </c>
      <c r="C294" s="27" t="str">
        <f>VLOOKUP($B294,'Last Year'!$B$2:$F$824,2)</f>
        <v>DUPLEX SCAN OF ARTERIAL INFLOW AND VENOUS OUTFLOW OF PENILE VESSELS; COMPLETE</v>
      </c>
      <c r="D294" s="28">
        <v>109.73</v>
      </c>
      <c r="E294" s="28">
        <v>109.73</v>
      </c>
      <c r="F294" s="23">
        <v>43739</v>
      </c>
    </row>
    <row r="295" spans="1:6" x14ac:dyDescent="0.25">
      <c r="A295" s="27" t="s">
        <v>1488</v>
      </c>
      <c r="B295" s="30" t="s">
        <v>517</v>
      </c>
      <c r="C295" s="27" t="str">
        <f>VLOOKUP($B295,'Last Year'!$B$2:$F$824,2)</f>
        <v>DUPLEX SCAN OF ARTERIAL INFLOW AND VENOUS OUTFLOW OF PENILE VESSELS; FOLLOW-UP</v>
      </c>
      <c r="D295" s="28">
        <v>66.28</v>
      </c>
      <c r="E295" s="28">
        <v>66.28</v>
      </c>
      <c r="F295" s="23">
        <v>43739</v>
      </c>
    </row>
    <row r="296" spans="1:6" x14ac:dyDescent="0.25">
      <c r="A296" s="27" t="s">
        <v>1488</v>
      </c>
      <c r="B296" s="30" t="s">
        <v>519</v>
      </c>
      <c r="C296" s="27" t="str">
        <f>VLOOKUP($B296,'Last Year'!$B$2:$F$824,2)</f>
        <v>DUPLEX SCAN OF HEMODIALYSIS ACCESS (INCLUDING ARTERIAL INFLOW, BODY OF ACCESS AN</v>
      </c>
      <c r="D296" s="28">
        <v>117.97</v>
      </c>
      <c r="E296" s="28">
        <v>117.97</v>
      </c>
      <c r="F296" s="23">
        <v>43739</v>
      </c>
    </row>
    <row r="297" spans="1:6" x14ac:dyDescent="0.25">
      <c r="A297" s="27" t="s">
        <v>1488</v>
      </c>
      <c r="B297" s="30" t="s">
        <v>521</v>
      </c>
      <c r="C297" s="27" t="str">
        <f>VLOOKUP($B297,'Last Year'!$B$2:$F$824,2)</f>
        <v>UNLISTED NONINVASIVE VASCULAR DIAGNOSTIC STUDY</v>
      </c>
      <c r="D297" s="12" t="s">
        <v>23</v>
      </c>
      <c r="E297" s="12" t="s">
        <v>23</v>
      </c>
      <c r="F297" s="23">
        <f>VLOOKUP($B297,'Last Year'!$B$2:$F$824,5)</f>
        <v>40909</v>
      </c>
    </row>
    <row r="298" spans="1:6" x14ac:dyDescent="0.25">
      <c r="A298" s="27" t="s">
        <v>1488</v>
      </c>
      <c r="B298" s="30" t="s">
        <v>523</v>
      </c>
      <c r="C298" s="27" t="str">
        <f>VLOOKUP($B298,'Last Year'!$B$2:$F$824,2)</f>
        <v>VENTILATION ASSIST AND MANAGEMENT, INITIATION OF PRESSURE OR VOLUME PRESET VENTI</v>
      </c>
      <c r="D298" s="28">
        <v>82.45</v>
      </c>
      <c r="E298" s="28">
        <v>82.45</v>
      </c>
      <c r="F298" s="23">
        <v>43739</v>
      </c>
    </row>
    <row r="299" spans="1:6" x14ac:dyDescent="0.25">
      <c r="A299" s="27" t="s">
        <v>1488</v>
      </c>
      <c r="B299" s="30" t="s">
        <v>525</v>
      </c>
      <c r="C299" s="27" t="str">
        <f>VLOOKUP($B299,'Last Year'!$B$2:$F$824,2)</f>
        <v>VENTILATION ASSIST AND MANAGEMENT, INITIATION OF PRESSURE OR VOLUME PRESET VENTI</v>
      </c>
      <c r="D299" s="28">
        <v>58.99</v>
      </c>
      <c r="E299" s="28">
        <v>58.99</v>
      </c>
      <c r="F299" s="23">
        <v>43739</v>
      </c>
    </row>
    <row r="300" spans="1:6" x14ac:dyDescent="0.25">
      <c r="A300" s="27" t="s">
        <v>1488</v>
      </c>
      <c r="B300" s="30" t="s">
        <v>526</v>
      </c>
      <c r="C300" s="27" t="str">
        <f>VLOOKUP($B300,'Last Year'!$B$2:$F$824,2)</f>
        <v>VENTILATION ASSIST AND MANAGEMENT, INITIATION OF PRESSURE OR VOLUME PRESET VENTI</v>
      </c>
      <c r="D300" s="28">
        <v>43.76</v>
      </c>
      <c r="E300" s="28">
        <v>43.76</v>
      </c>
      <c r="F300" s="23">
        <v>43739</v>
      </c>
    </row>
    <row r="301" spans="1:6" x14ac:dyDescent="0.25">
      <c r="A301" s="27" t="s">
        <v>1488</v>
      </c>
      <c r="B301" s="30" t="s">
        <v>527</v>
      </c>
      <c r="C301" s="27" t="str">
        <f>VLOOKUP($B301,'Last Year'!$B$2:$F$824,2)</f>
        <v>HOME VENTILATOR MANAGEMENT CARE PLAN OVERSIGHT OF A PATIENT (PATIENT NOT PRESENT</v>
      </c>
      <c r="D301" s="28">
        <v>81.5</v>
      </c>
      <c r="E301" s="28">
        <v>81.5</v>
      </c>
      <c r="F301" s="23">
        <v>43739</v>
      </c>
    </row>
    <row r="302" spans="1:6" x14ac:dyDescent="0.25">
      <c r="A302" s="27" t="s">
        <v>1488</v>
      </c>
      <c r="B302" s="30" t="s">
        <v>529</v>
      </c>
      <c r="C302" s="27" t="str">
        <f>VLOOKUP($B302,'Last Year'!$B$2:$F$824,2)</f>
        <v>SPIROMETRY, INCLUDING GRAPHIC RECORD, TOTAL AND TIMED VITAL CAPACITY, EXPIRATORY</v>
      </c>
      <c r="D302" s="28">
        <v>30.76</v>
      </c>
      <c r="E302" s="28">
        <v>30.76</v>
      </c>
      <c r="F302" s="23">
        <v>43739</v>
      </c>
    </row>
    <row r="303" spans="1:6" x14ac:dyDescent="0.25">
      <c r="A303" s="27" t="s">
        <v>1488</v>
      </c>
      <c r="B303" s="30" t="s">
        <v>531</v>
      </c>
      <c r="C303" s="27" t="str">
        <f>VLOOKUP($B303,'Last Year'!$B$2:$F$824,2)</f>
        <v>MEASUREMENT OF SPIROMETRIC FORCED EXPIRATORY FLOWS IN AN INFANT OR CHILD THROUGH</v>
      </c>
      <c r="D303" s="28">
        <v>77.38</v>
      </c>
      <c r="E303" s="28">
        <v>77.38</v>
      </c>
      <c r="F303" s="23">
        <v>43739</v>
      </c>
    </row>
    <row r="304" spans="1:6" x14ac:dyDescent="0.25">
      <c r="A304" s="27" t="s">
        <v>1488</v>
      </c>
      <c r="B304" s="30" t="s">
        <v>533</v>
      </c>
      <c r="C304" s="27" t="str">
        <f>VLOOKUP($B304,'Last Year'!$B$2:$F$824,2)</f>
        <v>MEASUREMENT OF SPIROMETRIC FORCED EXPIRATORY FLOWS, BEFORE AND AFTER BRONCHODILA</v>
      </c>
      <c r="D304" s="28">
        <v>125.58</v>
      </c>
      <c r="E304" s="28">
        <v>125.58</v>
      </c>
      <c r="F304" s="23">
        <v>43739</v>
      </c>
    </row>
    <row r="305" spans="1:6" x14ac:dyDescent="0.25">
      <c r="A305" s="27" t="s">
        <v>1488</v>
      </c>
      <c r="B305" s="30" t="s">
        <v>535</v>
      </c>
      <c r="C305" s="27" t="str">
        <f>VLOOKUP($B305,'Last Year'!$B$2:$F$824,2)</f>
        <v>MEASUREMENT OF LUNG VOLUMES (IE, FUNCTIONAL RESIDUAL CAPACITY [FRC], FORCED VITA</v>
      </c>
      <c r="D305" s="28">
        <v>17.12</v>
      </c>
      <c r="E305" s="28">
        <v>17.12</v>
      </c>
      <c r="F305" s="23">
        <v>43739</v>
      </c>
    </row>
    <row r="306" spans="1:6" x14ac:dyDescent="0.25">
      <c r="A306" s="27" t="s">
        <v>1488</v>
      </c>
      <c r="B306" s="30" t="s">
        <v>537</v>
      </c>
      <c r="C306" s="27" t="str">
        <f>VLOOKUP($B306,'Last Year'!$B$2:$F$824,2)</f>
        <v>PATIENT-INITIATED SPIROMETRIC RECORDING PER 30-DAY PERIOD OF TIME; INCLUDES REIN</v>
      </c>
      <c r="D306" s="28">
        <v>49.15</v>
      </c>
      <c r="E306" s="28">
        <v>49.15</v>
      </c>
      <c r="F306" s="23">
        <v>43739</v>
      </c>
    </row>
    <row r="307" spans="1:6" x14ac:dyDescent="0.25">
      <c r="A307" s="27" t="s">
        <v>1488</v>
      </c>
      <c r="B307" s="30" t="s">
        <v>539</v>
      </c>
      <c r="C307" s="27" t="str">
        <f>VLOOKUP($B307,'Last Year'!$B$2:$F$824,2)</f>
        <v>PATIENT-INITIATED SPIROMETRIC RECORDING PER 30-DAY PERIOD OF TIME; RECORDING</v>
      </c>
      <c r="D307" s="28">
        <v>26.32</v>
      </c>
      <c r="E307" s="28">
        <v>26.32</v>
      </c>
      <c r="F307" s="23">
        <v>43739</v>
      </c>
    </row>
    <row r="308" spans="1:6" x14ac:dyDescent="0.25">
      <c r="A308" s="27" t="s">
        <v>1488</v>
      </c>
      <c r="B308" s="30" t="s">
        <v>541</v>
      </c>
      <c r="C308" s="27" t="str">
        <f>VLOOKUP($B308,'Last Year'!$B$2:$F$824,2)</f>
        <v>PATIENT-INITIATED SPIROMETRIC RECORDING PER 30-DAY PERIOD OF TIME; REVIEW AND IN</v>
      </c>
      <c r="D308" s="28">
        <v>22.52</v>
      </c>
      <c r="E308" s="28">
        <v>22.52</v>
      </c>
      <c r="F308" s="23">
        <v>43739</v>
      </c>
    </row>
    <row r="309" spans="1:6" x14ac:dyDescent="0.25">
      <c r="A309" s="27" t="s">
        <v>1488</v>
      </c>
      <c r="B309" s="30" t="s">
        <v>543</v>
      </c>
      <c r="C309" s="27" t="str">
        <f>VLOOKUP($B309,'Last Year'!$B$2:$F$824,2)</f>
        <v>MEASUREMENT AND GRAPHIC RECORDING OF THE AMOUNT AND SPEED OF BREATHED AIR, BEFOR</v>
      </c>
      <c r="D309" s="28">
        <v>52.01</v>
      </c>
      <c r="E309" s="28">
        <v>52.01</v>
      </c>
      <c r="F309" s="23">
        <v>43739</v>
      </c>
    </row>
    <row r="310" spans="1:6" x14ac:dyDescent="0.25">
      <c r="A310" s="27" t="s">
        <v>1488</v>
      </c>
      <c r="B310" s="30" t="s">
        <v>545</v>
      </c>
      <c r="C310" s="27" t="str">
        <f>VLOOKUP($B310,'Last Year'!$B$2:$F$824,2)</f>
        <v>BRONCHOSPASM PROVOCATION EVALUATION, MULTIPLE SPIROMETRIC DETERMINATIONS AS IN</v>
      </c>
      <c r="D310" s="28">
        <v>52.33</v>
      </c>
      <c r="E310" s="28">
        <v>52.33</v>
      </c>
      <c r="F310" s="23">
        <v>43739</v>
      </c>
    </row>
    <row r="311" spans="1:6" x14ac:dyDescent="0.25">
      <c r="A311" s="27" t="s">
        <v>1488</v>
      </c>
      <c r="B311" s="30" t="s">
        <v>547</v>
      </c>
      <c r="C311" s="27" t="str">
        <f>VLOOKUP($B311,'Last Year'!$B$2:$F$824,2)</f>
        <v>VITAL CAPACITY, TOTAL (SEPARATE PROCEDURE)</v>
      </c>
      <c r="D311" s="28">
        <v>22.2</v>
      </c>
      <c r="E311" s="28">
        <v>22.2</v>
      </c>
      <c r="F311" s="23">
        <v>43739</v>
      </c>
    </row>
    <row r="312" spans="1:6" x14ac:dyDescent="0.25">
      <c r="A312" s="27" t="s">
        <v>1488</v>
      </c>
      <c r="B312" s="30" t="s">
        <v>1479</v>
      </c>
      <c r="C312" s="27" t="str">
        <f>VLOOKUP($B312,'Last Year'!$B$2:$F$824,2)</f>
        <v>VITAL CAPACITY SCREENING TESTS: TOTAL CAPACITY, WITH TIM</v>
      </c>
      <c r="D312" s="28">
        <v>19.739999999999998</v>
      </c>
      <c r="E312" s="28">
        <v>19.739999999999998</v>
      </c>
      <c r="F312" s="23">
        <v>43739</v>
      </c>
    </row>
    <row r="313" spans="1:6" x14ac:dyDescent="0.25">
      <c r="A313" s="27" t="s">
        <v>1488</v>
      </c>
      <c r="B313" s="30" t="s">
        <v>549</v>
      </c>
      <c r="C313" s="27" t="str">
        <f>VLOOKUP($B313,'Last Year'!$B$2:$F$824,2)</f>
        <v>MAXIMUM BREATHING CAPACITY, MAXIMAL VOLUNTARY VENTILATION</v>
      </c>
      <c r="D313" s="28">
        <v>24.1</v>
      </c>
      <c r="E313" s="28">
        <v>24.1</v>
      </c>
      <c r="F313" s="23">
        <v>43739</v>
      </c>
    </row>
    <row r="314" spans="1:6" x14ac:dyDescent="0.25">
      <c r="A314" s="27" t="s">
        <v>1488</v>
      </c>
      <c r="B314" s="30" t="s">
        <v>551</v>
      </c>
      <c r="C314" s="27" t="str">
        <f>VLOOKUP($B314,'Last Year'!$B$2:$F$824,2)</f>
        <v>EXPIRED GAS COLLECTION, QUANTITATIVE, SINGLE PROCEDURE (SEPARATE PROCEDURE)</v>
      </c>
      <c r="D314" s="28">
        <v>24.1</v>
      </c>
      <c r="E314" s="28">
        <v>24.1</v>
      </c>
      <c r="F314" s="23">
        <v>43739</v>
      </c>
    </row>
    <row r="315" spans="1:6" x14ac:dyDescent="0.25">
      <c r="A315" s="27" t="s">
        <v>1488</v>
      </c>
      <c r="B315" s="30" t="s">
        <v>553</v>
      </c>
      <c r="C315" s="27" t="str">
        <f>VLOOKUP($B315,'Last Year'!$B$2:$F$824,2)</f>
        <v>RESPIRATORY FLOW VOLUME LOOP</v>
      </c>
      <c r="D315" s="28">
        <v>34.57</v>
      </c>
      <c r="E315" s="28">
        <v>34.57</v>
      </c>
      <c r="F315" s="23">
        <v>43739</v>
      </c>
    </row>
    <row r="316" spans="1:6" x14ac:dyDescent="0.25">
      <c r="A316" s="27" t="s">
        <v>1488</v>
      </c>
      <c r="B316" s="30" t="s">
        <v>555</v>
      </c>
      <c r="C316" s="27" t="str">
        <f>VLOOKUP($B316,'Last Year'!$B$2:$F$824,2)</f>
        <v>BREATHING RESPONSE TO CO2 (CO2 RESPONSE CURVE)</v>
      </c>
      <c r="D316" s="28">
        <v>49.79</v>
      </c>
      <c r="E316" s="28">
        <v>49.79</v>
      </c>
      <c r="F316" s="23">
        <v>43739</v>
      </c>
    </row>
    <row r="317" spans="1:6" x14ac:dyDescent="0.25">
      <c r="A317" s="27" t="s">
        <v>1488</v>
      </c>
      <c r="B317" s="30" t="s">
        <v>557</v>
      </c>
      <c r="C317" s="27" t="str">
        <f>VLOOKUP($B317,'Last Year'!$B$2:$F$824,2)</f>
        <v>BREATHING RESPONSE TO HYPOXIA (HYPOXIA RESPONSE CURVE)</v>
      </c>
      <c r="D317" s="28">
        <v>63.74</v>
      </c>
      <c r="E317" s="28">
        <v>63.74</v>
      </c>
      <c r="F317" s="23">
        <v>43739</v>
      </c>
    </row>
    <row r="318" spans="1:6" x14ac:dyDescent="0.25">
      <c r="A318" s="27" t="s">
        <v>1488</v>
      </c>
      <c r="B318" s="30" t="s">
        <v>559</v>
      </c>
      <c r="C318" s="27" t="str">
        <f>VLOOKUP($B318,'Last Year'!$B$2:$F$824,2)</f>
        <v>HIGH ALTITUDE SIMULATION TEST (HAST), WITH INTERPRETATION AND REPORT BY A PHYSIC</v>
      </c>
      <c r="D318" s="28">
        <v>47.89</v>
      </c>
      <c r="E318" s="28">
        <v>47.89</v>
      </c>
      <c r="F318" s="23">
        <v>43739</v>
      </c>
    </row>
    <row r="319" spans="1:6" x14ac:dyDescent="0.25">
      <c r="A319" s="27" t="s">
        <v>1488</v>
      </c>
      <c r="B319" s="30" t="s">
        <v>561</v>
      </c>
      <c r="C319" s="27" t="str">
        <f>VLOOKUP($B319,'Last Year'!$B$2:$F$824,2)</f>
        <v>HIGH ALTITUDE SIMULATION TEST (HAST), WITH INTERPRETATION AND REPORT BY A PHYSIC</v>
      </c>
      <c r="D319" s="28">
        <v>66.28</v>
      </c>
      <c r="E319" s="28">
        <v>66.28</v>
      </c>
      <c r="F319" s="23">
        <v>43739</v>
      </c>
    </row>
    <row r="320" spans="1:6" x14ac:dyDescent="0.25">
      <c r="A320" s="27" t="s">
        <v>1488</v>
      </c>
      <c r="B320" s="30" t="s">
        <v>562</v>
      </c>
      <c r="C320" s="27" t="str">
        <f>VLOOKUP($B320,'Last Year'!$B$2:$F$824,2)</f>
        <v>INTRAPULMONARY SURFACTANT ADMINISTRATION BY A PHYSICIAN OR OTHER QUALIFIED HEALT</v>
      </c>
      <c r="D320" s="28">
        <v>49.79</v>
      </c>
      <c r="E320" s="28">
        <v>49.79</v>
      </c>
      <c r="F320" s="23">
        <v>43739</v>
      </c>
    </row>
    <row r="321" spans="1:6" x14ac:dyDescent="0.25">
      <c r="A321" s="27" t="s">
        <v>1488</v>
      </c>
      <c r="B321" s="30" t="s">
        <v>564</v>
      </c>
      <c r="C321" s="27" t="str">
        <f>VLOOKUP($B321,'Last Year'!$B$2:$F$824,2)</f>
        <v>EXERCISE TEST FOR BRONCHOSPASM, INCLUDING PRE- AND POST-SPIROMETRY, ELECTROCARDI</v>
      </c>
      <c r="D321" s="28">
        <v>82.45</v>
      </c>
      <c r="E321" s="28">
        <v>82.45</v>
      </c>
      <c r="F321" s="23">
        <v>43739</v>
      </c>
    </row>
    <row r="322" spans="1:6" x14ac:dyDescent="0.25">
      <c r="A322" s="27" t="s">
        <v>1488</v>
      </c>
      <c r="B322" s="30" t="s">
        <v>566</v>
      </c>
      <c r="C322" s="27" t="str">
        <f>VLOOKUP($B322,'Last Year'!$B$2:$F$824,2)</f>
        <v>PULMONARY STRESS TESTING (EG, 6-MINUTE WALK TEST), INCLUDING MEASUREMENT OF HEAR</v>
      </c>
      <c r="D322" s="28">
        <v>29.81</v>
      </c>
      <c r="E322" s="28">
        <v>29.81</v>
      </c>
      <c r="F322" s="23">
        <v>43739</v>
      </c>
    </row>
    <row r="323" spans="1:6" x14ac:dyDescent="0.25">
      <c r="A323" s="27" t="s">
        <v>1488</v>
      </c>
      <c r="B323" s="30" t="s">
        <v>568</v>
      </c>
      <c r="C323" s="27" t="str">
        <f>VLOOKUP($B323,'Last Year'!$B$2:$F$824,2)</f>
        <v>TEST FOR EXERCISE-INDUCED HEART AND LUNG STRESS</v>
      </c>
      <c r="D323" s="28">
        <v>140.80000000000001</v>
      </c>
      <c r="E323" s="28">
        <v>140.80000000000001</v>
      </c>
      <c r="F323" s="23">
        <v>43739</v>
      </c>
    </row>
    <row r="324" spans="1:6" x14ac:dyDescent="0.25">
      <c r="A324" s="27" t="s">
        <v>1488</v>
      </c>
      <c r="B324" s="30" t="s">
        <v>570</v>
      </c>
      <c r="C324" s="27" t="str">
        <f>VLOOKUP($B324,'Last Year'!$B$2:$F$824,2)</f>
        <v>PRESSURIZED OR NONPRESSURIZED INHALATION TREATMENT FOR ACUTE AIRWAY OBSTRUCTION</v>
      </c>
      <c r="D324" s="28">
        <v>15.54</v>
      </c>
      <c r="E324" s="28">
        <v>15.54</v>
      </c>
      <c r="F324" s="23">
        <v>43739</v>
      </c>
    </row>
    <row r="325" spans="1:6" x14ac:dyDescent="0.25">
      <c r="A325" s="27" t="s">
        <v>1488</v>
      </c>
      <c r="B325" s="30" t="s">
        <v>572</v>
      </c>
      <c r="C325" s="27" t="str">
        <f>VLOOKUP($B325,'Last Year'!$B$2:$F$824,2)</f>
        <v>AEROSOL INHALATION OF PENTAMIDINE FOR PNEUMOCYSTIS CARINII PNEUMONIA TREATMENT</v>
      </c>
      <c r="D325" s="28">
        <v>30</v>
      </c>
      <c r="E325" s="28">
        <v>30</v>
      </c>
      <c r="F325" s="23">
        <v>43739</v>
      </c>
    </row>
    <row r="326" spans="1:6" x14ac:dyDescent="0.25">
      <c r="A326" s="27" t="s">
        <v>1488</v>
      </c>
      <c r="B326" s="30" t="s">
        <v>574</v>
      </c>
      <c r="C326" s="27" t="str">
        <f>VLOOKUP($B326,'Last Year'!$B$2:$F$824,2)</f>
        <v>CONTINUOUS INHALATION TREATMENT WITH AEROSOL MEDICATION FOR ACUTE AIRWAY OBSTRUC</v>
      </c>
      <c r="D326" s="28">
        <v>43.13</v>
      </c>
      <c r="E326" s="28">
        <v>43.13</v>
      </c>
      <c r="F326" s="23">
        <v>43739</v>
      </c>
    </row>
    <row r="327" spans="1:6" x14ac:dyDescent="0.25">
      <c r="A327" s="27" t="s">
        <v>1488</v>
      </c>
      <c r="B327" s="30" t="s">
        <v>576</v>
      </c>
      <c r="C327" s="27" t="str">
        <f>VLOOKUP($B327,'Last Year'!$B$2:$F$824,2)</f>
        <v>CONTINUOUS INHALATION TREATMENT WITH AEROSOL MEDICATION FOR ACUTE AIRWAY OBSTRUC</v>
      </c>
      <c r="D327" s="28">
        <v>14.59</v>
      </c>
      <c r="E327" s="28">
        <v>14.59</v>
      </c>
      <c r="F327" s="23">
        <v>43739</v>
      </c>
    </row>
    <row r="328" spans="1:6" x14ac:dyDescent="0.25">
      <c r="A328" s="27" t="s">
        <v>1488</v>
      </c>
      <c r="B328" s="30" t="s">
        <v>577</v>
      </c>
      <c r="C328" s="27" t="str">
        <f>VLOOKUP($B328,'Last Year'!$B$2:$F$824,2)</f>
        <v>CONTINUOUS POSITIVE AIRWAY PRESSURE VENTILATION (CPAP), INITIATION AND</v>
      </c>
      <c r="D328" s="28">
        <v>56.13</v>
      </c>
      <c r="E328" s="28">
        <v>33.93</v>
      </c>
      <c r="F328" s="23">
        <v>43739</v>
      </c>
    </row>
    <row r="329" spans="1:6" x14ac:dyDescent="0.25">
      <c r="A329" s="27" t="s">
        <v>1488</v>
      </c>
      <c r="B329" s="30" t="s">
        <v>579</v>
      </c>
      <c r="C329" s="27" t="str">
        <f>VLOOKUP($B329,'Last Year'!$B$2:$F$824,2)</f>
        <v>CONTINUOUS NEGATIVE PRESSURE VENTILATION (CNP), INITIATION AND MANAGEMENT</v>
      </c>
      <c r="D329" s="28">
        <v>32.03</v>
      </c>
      <c r="E329" s="28">
        <v>32.03</v>
      </c>
      <c r="F329" s="23">
        <v>43739</v>
      </c>
    </row>
    <row r="330" spans="1:6" x14ac:dyDescent="0.25">
      <c r="A330" s="27" t="s">
        <v>1488</v>
      </c>
      <c r="B330" s="30" t="s">
        <v>581</v>
      </c>
      <c r="C330" s="27" t="str">
        <f>VLOOKUP($B330,'Last Year'!$B$2:$F$824,2)</f>
        <v>DEMONSTRATION AND/OR EVALUATION OF PATIENT UTILIZATION OF AN AEROSOL GENERATOR,</v>
      </c>
      <c r="D330" s="28">
        <v>14.59</v>
      </c>
      <c r="E330" s="28">
        <v>14.59</v>
      </c>
      <c r="F330" s="23">
        <v>43739</v>
      </c>
    </row>
    <row r="331" spans="1:6" x14ac:dyDescent="0.25">
      <c r="A331" s="27" t="s">
        <v>1488</v>
      </c>
      <c r="B331" s="30" t="s">
        <v>583</v>
      </c>
      <c r="C331" s="27" t="str">
        <f>VLOOKUP($B331,'Last Year'!$B$2:$F$824,2)</f>
        <v>MANIPULATION CHEST WALL, SUCH AS CUPPING, PERCUSSING, AND VIBRATION TO</v>
      </c>
      <c r="D331" s="28">
        <v>21.88</v>
      </c>
      <c r="E331" s="28">
        <v>21.88</v>
      </c>
      <c r="F331" s="23">
        <v>43739</v>
      </c>
    </row>
    <row r="332" spans="1:6" x14ac:dyDescent="0.25">
      <c r="A332" s="27" t="s">
        <v>1488</v>
      </c>
      <c r="B332" s="30" t="s">
        <v>585</v>
      </c>
      <c r="C332" s="27" t="str">
        <f>VLOOKUP($B332,'Last Year'!$B$2:$F$824,2)</f>
        <v>MANIPULATION CHEST WALL, SUCH AS CUPPING, PERCUSSING, AND VIBRATION TO</v>
      </c>
      <c r="D332" s="28">
        <v>28.22</v>
      </c>
      <c r="E332" s="28">
        <v>28.22</v>
      </c>
      <c r="F332" s="23">
        <v>43739</v>
      </c>
    </row>
    <row r="333" spans="1:6" x14ac:dyDescent="0.25">
      <c r="A333" s="27" t="s">
        <v>1488</v>
      </c>
      <c r="B333" s="30" t="s">
        <v>586</v>
      </c>
      <c r="C333" s="27" t="str">
        <f>VLOOKUP($B333,'Last Year'!$B$2:$F$824,2)</f>
        <v>MECHANICAL CHEST WALL OSCILLATION TO FACILITATE LUNG FUNCTION, PER SESSION</v>
      </c>
      <c r="D333" s="28">
        <v>27.59</v>
      </c>
      <c r="E333" s="28">
        <v>27.59</v>
      </c>
      <c r="F333" s="23">
        <v>43739</v>
      </c>
    </row>
    <row r="334" spans="1:6" x14ac:dyDescent="0.25">
      <c r="A334" s="27" t="s">
        <v>1488</v>
      </c>
      <c r="B334" s="30" t="s">
        <v>588</v>
      </c>
      <c r="C334" s="27" t="str">
        <f>VLOOKUP($B334,'Last Year'!$B$2:$F$824,2)</f>
        <v>OXYGEN UPTAKE, EXPIRED GAS ANALYSIS; REST AND EXERCISE, DIRECT, SIMPLE</v>
      </c>
      <c r="D334" s="28">
        <v>48.52</v>
      </c>
      <c r="E334" s="28">
        <v>48.52</v>
      </c>
      <c r="F334" s="23">
        <v>43739</v>
      </c>
    </row>
    <row r="335" spans="1:6" x14ac:dyDescent="0.25">
      <c r="A335" s="27" t="s">
        <v>1488</v>
      </c>
      <c r="B335" s="30" t="s">
        <v>590</v>
      </c>
      <c r="C335" s="27" t="str">
        <f>VLOOKUP($B335,'Last Year'!$B$2:$F$824,2)</f>
        <v>OXYGEN UPTAKE, EXPIRED GAS ANALYSIS; INCLUDING CO2 OUTPUT, PERCENTAGE OXYGEN</v>
      </c>
      <c r="D335" s="28">
        <v>47.89</v>
      </c>
      <c r="E335" s="28">
        <v>47.89</v>
      </c>
      <c r="F335" s="23">
        <v>43739</v>
      </c>
    </row>
    <row r="336" spans="1:6" x14ac:dyDescent="0.25">
      <c r="A336" s="27" t="s">
        <v>1488</v>
      </c>
      <c r="B336" s="30" t="s">
        <v>592</v>
      </c>
      <c r="C336" s="27" t="str">
        <f>VLOOKUP($B336,'Last Year'!$B$2:$F$824,2)</f>
        <v>OXYGEN UPTAKE, EXPIRED GAS ANALYSIS; REST, INDIRECT (SEPARATE PROCEDURE)</v>
      </c>
      <c r="D336" s="28">
        <v>45.98</v>
      </c>
      <c r="E336" s="28">
        <v>45.98</v>
      </c>
      <c r="F336" s="23">
        <v>43739</v>
      </c>
    </row>
    <row r="337" spans="1:6" x14ac:dyDescent="0.25">
      <c r="A337" s="27" t="s">
        <v>1488</v>
      </c>
      <c r="B337" s="30" t="s">
        <v>594</v>
      </c>
      <c r="C337" s="27" t="str">
        <f>VLOOKUP($B337,'Last Year'!$B$2:$F$824,2)</f>
        <v>PLETHYSMOGRAPHY FOR DETERMINATION OF LUNG VOLUMES AND, WHEN PERFORMED, AIRWAY RE</v>
      </c>
      <c r="D337" s="28">
        <v>46.93</v>
      </c>
      <c r="E337" s="28">
        <v>46.93</v>
      </c>
      <c r="F337" s="23">
        <v>43739</v>
      </c>
    </row>
    <row r="338" spans="1:6" x14ac:dyDescent="0.25">
      <c r="A338" s="27" t="s">
        <v>1488</v>
      </c>
      <c r="B338" s="30" t="s">
        <v>596</v>
      </c>
      <c r="C338" s="27" t="str">
        <f>VLOOKUP($B338,'Last Year'!$B$2:$F$824,2)</f>
        <v>GAS DILUTION OR WASHOUT FOR DETERMINATION OF LUNG VOLUMES AND, WHEN PERFORMED, D</v>
      </c>
      <c r="D338" s="28">
        <v>38.06</v>
      </c>
      <c r="E338" s="28">
        <v>38.06</v>
      </c>
      <c r="F338" s="23">
        <v>43739</v>
      </c>
    </row>
    <row r="339" spans="1:6" x14ac:dyDescent="0.25">
      <c r="A339" s="27" t="s">
        <v>1488</v>
      </c>
      <c r="B339" s="30" t="s">
        <v>598</v>
      </c>
      <c r="C339" s="27" t="str">
        <f>VLOOKUP($B339,'Last Year'!$B$2:$F$824,2)</f>
        <v>AIRWAY RESISTANCE BY IMPULSE OSCILLOMETRY</v>
      </c>
      <c r="D339" s="28">
        <v>35.520000000000003</v>
      </c>
      <c r="E339" s="28">
        <v>35.520000000000003</v>
      </c>
      <c r="F339" s="23">
        <v>43739</v>
      </c>
    </row>
    <row r="340" spans="1:6" x14ac:dyDescent="0.25">
      <c r="A340" s="27" t="s">
        <v>1488</v>
      </c>
      <c r="B340" s="30" t="s">
        <v>600</v>
      </c>
      <c r="C340" s="27" t="str">
        <f>VLOOKUP($B340,'Last Year'!$B$2:$F$824,2)</f>
        <v>DIFFUSING CAPACITY (EG, CARBON MONOXIDE, MEMBRANE) (LIST SEPARATELY IN ADDITION</v>
      </c>
      <c r="D340" s="28">
        <v>48.2</v>
      </c>
      <c r="E340" s="28">
        <v>48.2</v>
      </c>
      <c r="F340" s="23">
        <v>43739</v>
      </c>
    </row>
    <row r="341" spans="1:6" x14ac:dyDescent="0.25">
      <c r="A341" s="27" t="s">
        <v>1488</v>
      </c>
      <c r="B341" s="30" t="s">
        <v>602</v>
      </c>
      <c r="C341" s="27" t="str">
        <f>VLOOKUP($B341,'Last Year'!$B$2:$F$824,2)</f>
        <v>PULMONARY COMPLIANCE STUDY (EG, PLETHYSMOGRAPHY, VOLUME AND PRESSURE</v>
      </c>
      <c r="D341" s="28">
        <v>73.89</v>
      </c>
      <c r="E341" s="28">
        <v>73.89</v>
      </c>
      <c r="F341" s="23">
        <v>43739</v>
      </c>
    </row>
    <row r="342" spans="1:6" x14ac:dyDescent="0.25">
      <c r="A342" s="27" t="s">
        <v>1488</v>
      </c>
      <c r="B342" s="30" t="s">
        <v>604</v>
      </c>
      <c r="C342" s="27" t="str">
        <f>VLOOKUP($B342,'Last Year'!$B$2:$F$824,2)</f>
        <v>NONINVASIVE EAR OR PULSE OXIMETRY FOR OXYGEN SATURATION; SINGLE DETERMINATION</v>
      </c>
      <c r="D342" s="28">
        <v>2.2200000000000002</v>
      </c>
      <c r="E342" s="28">
        <v>2.2200000000000002</v>
      </c>
      <c r="F342" s="23">
        <v>43739</v>
      </c>
    </row>
    <row r="343" spans="1:6" x14ac:dyDescent="0.25">
      <c r="A343" s="27" t="s">
        <v>1488</v>
      </c>
      <c r="B343" s="30" t="s">
        <v>606</v>
      </c>
      <c r="C343" s="27" t="str">
        <f>VLOOKUP($B343,'Last Year'!$B$2:$F$824,2)</f>
        <v>NONINVASIVE EAR OR PULSE OXIMETRY FOR OXYGEN SATURATION; MULTIPLE</v>
      </c>
      <c r="D343" s="28">
        <v>3.81</v>
      </c>
      <c r="E343" s="28">
        <v>3.81</v>
      </c>
      <c r="F343" s="23">
        <v>43739</v>
      </c>
    </row>
    <row r="344" spans="1:6" x14ac:dyDescent="0.25">
      <c r="A344" s="27" t="s">
        <v>1488</v>
      </c>
      <c r="B344" s="30" t="s">
        <v>608</v>
      </c>
      <c r="C344" s="27" t="str">
        <f>VLOOKUP($B344,'Last Year'!$B$2:$F$824,2)</f>
        <v>NONINVASIVE EAR OR PULSE OXIMETRY FOR OXYGEN SATURATION; BY CONTINUOUS</v>
      </c>
      <c r="D344" s="28">
        <v>21.88</v>
      </c>
      <c r="E344" s="28">
        <v>21.88</v>
      </c>
      <c r="F344" s="23">
        <v>43739</v>
      </c>
    </row>
    <row r="345" spans="1:6" x14ac:dyDescent="0.25">
      <c r="A345" s="27" t="s">
        <v>1488</v>
      </c>
      <c r="B345" s="30" t="s">
        <v>610</v>
      </c>
      <c r="C345" s="27" t="str">
        <f>VLOOKUP($B345,'Last Year'!$B$2:$F$824,2)</f>
        <v>CARBON DIOXIDE, EXPIRED GAS DETERMINATION BY INFRARED ANALYZER</v>
      </c>
      <c r="D345" s="28">
        <v>6.66</v>
      </c>
      <c r="E345" s="28">
        <v>6.66</v>
      </c>
      <c r="F345" s="23">
        <v>43739</v>
      </c>
    </row>
    <row r="346" spans="1:6" x14ac:dyDescent="0.25">
      <c r="A346" s="27" t="s">
        <v>1488</v>
      </c>
      <c r="B346" s="30" t="s">
        <v>612</v>
      </c>
      <c r="C346" s="27" t="str">
        <f>VLOOKUP($B346,'Last Year'!$B$2:$F$824,2)</f>
        <v>CIRCADIAN RESPIRATORY PATTERN RECORDING (PEDIATRIC PNEUMOGRAM), 12 TO 24 HOUR</v>
      </c>
      <c r="D346" s="12" t="s">
        <v>23</v>
      </c>
      <c r="E346" s="12" t="s">
        <v>23</v>
      </c>
      <c r="F346" s="23">
        <f>VLOOKUP($B346,'Last Year'!$B$2:$F$824,5)</f>
        <v>33604</v>
      </c>
    </row>
    <row r="347" spans="1:6" x14ac:dyDescent="0.25">
      <c r="A347" s="27" t="s">
        <v>1488</v>
      </c>
      <c r="B347" s="30" t="s">
        <v>614</v>
      </c>
      <c r="C347" s="27" t="str">
        <f>VLOOKUP($B347,'Last Year'!$B$2:$F$824,2)</f>
        <v>PEDIATRIC HOME APNEA MONITORING EVENT RECORDING INCLUDING RESPIRATORY RATE, PATT</v>
      </c>
      <c r="D347" s="12" t="s">
        <v>23</v>
      </c>
      <c r="E347" s="12" t="s">
        <v>23</v>
      </c>
      <c r="F347" s="23">
        <f>VLOOKUP($B347,'Last Year'!$B$2:$F$824,5)</f>
        <v>39083</v>
      </c>
    </row>
    <row r="348" spans="1:6" x14ac:dyDescent="0.25">
      <c r="A348" s="27" t="s">
        <v>1488</v>
      </c>
      <c r="B348" s="30" t="s">
        <v>616</v>
      </c>
      <c r="C348" s="27" t="str">
        <f>VLOOKUP($B348,'Last Year'!$B$2:$F$824,2)</f>
        <v>PEDIATRIC HOME APNEA MONITORING EVENT RECORDING INCLUDING RESPIRATORY RATE, PATT</v>
      </c>
      <c r="D348" s="28">
        <v>51.19</v>
      </c>
      <c r="E348" s="28">
        <v>51.19</v>
      </c>
      <c r="F348" s="23">
        <v>43739</v>
      </c>
    </row>
    <row r="349" spans="1:6" x14ac:dyDescent="0.25">
      <c r="A349" s="27" t="s">
        <v>1488</v>
      </c>
      <c r="B349" s="30" t="s">
        <v>617</v>
      </c>
      <c r="C349" s="27" t="str">
        <f>VLOOKUP($B349,'Last Year'!$B$2:$F$824,2)</f>
        <v>PEDIATRIC HOME APNEA MONITORING EVENT RECORDING INCLUDING RESPIRATORY RATE, PATT</v>
      </c>
      <c r="D349" s="28">
        <v>51.19</v>
      </c>
      <c r="E349" s="28">
        <v>51.19</v>
      </c>
      <c r="F349" s="23">
        <v>43739</v>
      </c>
    </row>
    <row r="350" spans="1:6" x14ac:dyDescent="0.25">
      <c r="A350" s="27" t="s">
        <v>1488</v>
      </c>
      <c r="B350" s="30" t="s">
        <v>618</v>
      </c>
      <c r="C350" s="27" t="str">
        <f>VLOOKUP($B350,'Last Year'!$B$2:$F$824,2)</f>
        <v>PEDIATRIC HOME APNEA MONITORING EVENT RECORDING INCLUDING RESPIRATORY RATE, PATT</v>
      </c>
      <c r="D350" s="12" t="s">
        <v>23</v>
      </c>
      <c r="E350" s="12" t="s">
        <v>23</v>
      </c>
      <c r="F350" s="23">
        <f>VLOOKUP($B350,'Last Year'!$B$2:$F$824,5)</f>
        <v>39083</v>
      </c>
    </row>
    <row r="351" spans="1:6" x14ac:dyDescent="0.25">
      <c r="A351" s="27" t="s">
        <v>1488</v>
      </c>
      <c r="B351" s="30" t="s">
        <v>619</v>
      </c>
      <c r="C351" s="27" t="str">
        <f>VLOOKUP($B351,'Last Year'!$B$2:$F$824,2)</f>
        <v>CAR SEAT/BED TESTING FOR AIRWAY INTEGRITY, NEONATE, WITH CONTINUAL NURSING OBSER</v>
      </c>
      <c r="D351" s="28">
        <v>45.03</v>
      </c>
      <c r="E351" s="28">
        <v>21.25</v>
      </c>
      <c r="F351" s="23">
        <v>43739</v>
      </c>
    </row>
    <row r="352" spans="1:6" x14ac:dyDescent="0.25">
      <c r="A352" s="27" t="s">
        <v>1488</v>
      </c>
      <c r="B352" s="30" t="s">
        <v>621</v>
      </c>
      <c r="C352" s="27" t="str">
        <f>VLOOKUP($B352,'Last Year'!$B$2:$F$824,2)</f>
        <v>CAR SEAT/BED TESTING FOR AIRWAY INTEGRITY, NEONATE, WITH CONTINUAL NURSING OBSER</v>
      </c>
      <c r="D352" s="28">
        <v>17.760000000000002</v>
      </c>
      <c r="E352" s="28">
        <v>7.61</v>
      </c>
      <c r="F352" s="23">
        <v>43739</v>
      </c>
    </row>
    <row r="353" spans="1:6" x14ac:dyDescent="0.25">
      <c r="A353" s="27" t="s">
        <v>1488</v>
      </c>
      <c r="B353" s="30" t="s">
        <v>622</v>
      </c>
      <c r="C353" s="27" t="str">
        <f>VLOOKUP($B353,'Last Year'!$B$2:$F$824,2)</f>
        <v>UNLISTED PULMONARY SERVICE OR PROCEDURE</v>
      </c>
      <c r="D353" s="12" t="s">
        <v>23</v>
      </c>
      <c r="E353" s="12" t="s">
        <v>23</v>
      </c>
      <c r="F353" s="23">
        <f>VLOOKUP($B353,'Last Year'!$B$2:$F$824,5)</f>
        <v>30225</v>
      </c>
    </row>
    <row r="354" spans="1:6" x14ac:dyDescent="0.25">
      <c r="A354" s="27" t="s">
        <v>1488</v>
      </c>
      <c r="B354" s="30" t="s">
        <v>624</v>
      </c>
      <c r="C354" s="27" t="str">
        <f>VLOOKUP($B354,'Last Year'!$B$2:$F$824,2)</f>
        <v>PERCUTANEOUS TESTS (SCRATCH, PUNCTURE, PRICK) WITH ALLERGENIC EXTRACTS, IMMEDIAT</v>
      </c>
      <c r="D354" s="28">
        <v>3.81</v>
      </c>
      <c r="E354" s="28">
        <v>3.81</v>
      </c>
      <c r="F354" s="23">
        <v>43739</v>
      </c>
    </row>
    <row r="355" spans="1:6" x14ac:dyDescent="0.25">
      <c r="A355" s="27" t="s">
        <v>1488</v>
      </c>
      <c r="B355" s="30" t="s">
        <v>626</v>
      </c>
      <c r="C355" s="27" t="str">
        <f>VLOOKUP($B355,'Last Year'!$B$2:$F$824,2)</f>
        <v>NITRIC OXIDE EXPIRED GAS DETERMINATION</v>
      </c>
      <c r="D355" s="28">
        <v>17.440000000000001</v>
      </c>
      <c r="E355" s="28">
        <v>17.440000000000001</v>
      </c>
      <c r="F355" s="23">
        <v>43739</v>
      </c>
    </row>
    <row r="356" spans="1:6" x14ac:dyDescent="0.25">
      <c r="A356" s="27" t="s">
        <v>1488</v>
      </c>
      <c r="B356" s="30" t="s">
        <v>628</v>
      </c>
      <c r="C356" s="27" t="str">
        <f>VLOOKUP($B356,'Last Year'!$B$2:$F$824,2)</f>
        <v>ALLERGY TESTING, ANY COMBINATION OF PERCUTANEOUS (SCRATCH, PUNCTURE, PRICK), AND</v>
      </c>
      <c r="D356" s="28">
        <v>6.98</v>
      </c>
      <c r="E356" s="28">
        <v>3.49</v>
      </c>
      <c r="F356" s="23">
        <v>43739</v>
      </c>
    </row>
    <row r="357" spans="1:6" x14ac:dyDescent="0.25">
      <c r="A357" s="27" t="s">
        <v>1488</v>
      </c>
      <c r="B357" s="30" t="s">
        <v>630</v>
      </c>
      <c r="C357" s="27" t="str">
        <f>VLOOKUP($B357,'Last Year'!$B$2:$F$824,2)</f>
        <v>ALLERGY TESTING, ANY COMBINATION OF PERCUTANEOUS (SCRATCH, PUNCTURE, PRICK), AND</v>
      </c>
      <c r="D357" s="28">
        <v>19.03</v>
      </c>
      <c r="E357" s="28">
        <v>6.66</v>
      </c>
      <c r="F357" s="23">
        <v>43739</v>
      </c>
    </row>
    <row r="358" spans="1:6" x14ac:dyDescent="0.25">
      <c r="A358" s="27" t="s">
        <v>1488</v>
      </c>
      <c r="B358" s="30" t="s">
        <v>631</v>
      </c>
      <c r="C358" s="27" t="str">
        <f>VLOOKUP($B358,'Last Year'!$B$2:$F$824,2)</f>
        <v>INTRACUTANEOUS (INTRADERMAL) TESTS WITH ALLERGENIC EXTRACTS, IMMEDIATE TYPE REAC</v>
      </c>
      <c r="D358" s="28">
        <v>6.98</v>
      </c>
      <c r="E358" s="28">
        <v>0.95</v>
      </c>
      <c r="F358" s="23">
        <v>43739</v>
      </c>
    </row>
    <row r="359" spans="1:6" x14ac:dyDescent="0.25">
      <c r="A359" s="27" t="s">
        <v>1488</v>
      </c>
      <c r="B359" s="30" t="s">
        <v>633</v>
      </c>
      <c r="C359" s="27" t="str">
        <f>VLOOKUP($B359,'Last Year'!$B$2:$F$824,2)</f>
        <v>INTRACUTANEOUS (INTRADERMAL) TESTS, SEQUENTIAL AND INCREMENTAL, WITH ALLERGENIC</v>
      </c>
      <c r="D359" s="28">
        <v>4.12</v>
      </c>
      <c r="E359" s="28">
        <v>4.12</v>
      </c>
      <c r="F359" s="23">
        <v>43739</v>
      </c>
    </row>
    <row r="360" spans="1:6" x14ac:dyDescent="0.25">
      <c r="A360" s="27" t="s">
        <v>1488</v>
      </c>
      <c r="B360" s="30" t="s">
        <v>635</v>
      </c>
      <c r="C360" s="27" t="str">
        <f>VLOOKUP($B360,'Last Year'!$B$2:$F$824,2)</f>
        <v>INTRACUTANEOUS (INTRADERMAL) TESTS WITH ALLERGENIC EXTRACTS, DELAYED TYPE</v>
      </c>
      <c r="D360" s="28">
        <v>11.42</v>
      </c>
      <c r="E360" s="28">
        <v>11.42</v>
      </c>
      <c r="F360" s="23">
        <v>43739</v>
      </c>
    </row>
    <row r="361" spans="1:6" x14ac:dyDescent="0.25">
      <c r="A361" s="27" t="s">
        <v>1488</v>
      </c>
      <c r="B361" s="30" t="s">
        <v>637</v>
      </c>
      <c r="C361" s="27" t="str">
        <f>VLOOKUP($B361,'Last Year'!$B$2:$F$824,2)</f>
        <v>PATCH OR APPLICATION TEST(S) (SPECIFY NUMBER OF TESTS)</v>
      </c>
      <c r="D361" s="28">
        <v>4.76</v>
      </c>
      <c r="E361" s="28">
        <v>4.76</v>
      </c>
      <c r="F361" s="23">
        <v>43739</v>
      </c>
    </row>
    <row r="362" spans="1:6" x14ac:dyDescent="0.25">
      <c r="A362" s="27" t="s">
        <v>1488</v>
      </c>
      <c r="B362" s="30" t="s">
        <v>639</v>
      </c>
      <c r="C362" s="27" t="str">
        <f>VLOOKUP($B362,'Last Year'!$B$2:$F$824,2)</f>
        <v>PHOTO PATCH TEST(S) (SPECIFY NUMBER OF TESTS)</v>
      </c>
      <c r="D362" s="28">
        <v>5.71</v>
      </c>
      <c r="E362" s="28">
        <v>5.71</v>
      </c>
      <c r="F362" s="23">
        <v>43739</v>
      </c>
    </row>
    <row r="363" spans="1:6" x14ac:dyDescent="0.25">
      <c r="A363" s="27" t="s">
        <v>1488</v>
      </c>
      <c r="B363" s="30" t="s">
        <v>641</v>
      </c>
      <c r="C363" s="27" t="str">
        <f>VLOOKUP($B363,'Last Year'!$B$2:$F$824,2)</f>
        <v>PHOTO TESTS</v>
      </c>
      <c r="D363" s="28">
        <v>40.28</v>
      </c>
      <c r="E363" s="28">
        <v>40.28</v>
      </c>
      <c r="F363" s="23">
        <v>43739</v>
      </c>
    </row>
    <row r="364" spans="1:6" x14ac:dyDescent="0.25">
      <c r="A364" s="27" t="s">
        <v>1488</v>
      </c>
      <c r="B364" s="30" t="s">
        <v>643</v>
      </c>
      <c r="C364" s="27" t="str">
        <f>VLOOKUP($B364,'Last Year'!$B$2:$F$824,2)</f>
        <v>OPHTHALMIC MUCOUS MEMBRANE TESTS</v>
      </c>
      <c r="D364" s="28">
        <v>30.44</v>
      </c>
      <c r="E364" s="28">
        <v>30.44</v>
      </c>
      <c r="F364" s="23">
        <v>43739</v>
      </c>
    </row>
    <row r="365" spans="1:6" x14ac:dyDescent="0.25">
      <c r="A365" s="27" t="s">
        <v>1488</v>
      </c>
      <c r="B365" s="30" t="s">
        <v>645</v>
      </c>
      <c r="C365" s="27" t="str">
        <f>VLOOKUP($B365,'Last Year'!$B$2:$F$824,2)</f>
        <v>DIRECT NASAL MUCOUS MEMBRANE TEST</v>
      </c>
      <c r="D365" s="28">
        <v>22.83</v>
      </c>
      <c r="E365" s="28">
        <v>22.83</v>
      </c>
      <c r="F365" s="23">
        <v>43739</v>
      </c>
    </row>
    <row r="366" spans="1:6" x14ac:dyDescent="0.25">
      <c r="A366" s="27" t="s">
        <v>1488</v>
      </c>
      <c r="B366" s="30" t="s">
        <v>647</v>
      </c>
      <c r="C366" s="27" t="str">
        <f>VLOOKUP($B366,'Last Year'!$B$2:$F$824,2)</f>
        <v>INHALATION BRONCHIAL CHALLENGE TESTING (NOT INCLUDING NECESSARY PULMONARY</v>
      </c>
      <c r="D366" s="28">
        <v>27.59</v>
      </c>
      <c r="E366" s="28">
        <v>27.59</v>
      </c>
      <c r="F366" s="23">
        <v>43739</v>
      </c>
    </row>
    <row r="367" spans="1:6" x14ac:dyDescent="0.25">
      <c r="A367" s="27" t="s">
        <v>1488</v>
      </c>
      <c r="B367" s="30" t="s">
        <v>649</v>
      </c>
      <c r="C367" s="27" t="str">
        <f>VLOOKUP($B367,'Last Year'!$B$2:$F$824,2)</f>
        <v>INHALATION BRONCHIAL CHALLENGE TESTING (NOT INCLUDING NECESSARY PULMONARY</v>
      </c>
      <c r="D367" s="28">
        <v>32.35</v>
      </c>
      <c r="E367" s="28">
        <v>32.35</v>
      </c>
      <c r="F367" s="23">
        <v>43739</v>
      </c>
    </row>
    <row r="368" spans="1:6" x14ac:dyDescent="0.25">
      <c r="A368" s="27" t="s">
        <v>1488</v>
      </c>
      <c r="B368" s="30" t="s">
        <v>650</v>
      </c>
      <c r="C368" s="27" t="str">
        <f>VLOOKUP($B368,'Last Year'!$B$2:$F$824,2)</f>
        <v>INGESTION OF TEST ITEMS FOR ALLERGIES, 120 MINUTES</v>
      </c>
      <c r="D368" s="28">
        <v>106.87</v>
      </c>
      <c r="E368" s="28">
        <v>67.23</v>
      </c>
      <c r="F368" s="23">
        <v>43739</v>
      </c>
    </row>
    <row r="369" spans="1:6" x14ac:dyDescent="0.25">
      <c r="A369" s="27" t="s">
        <v>1488</v>
      </c>
      <c r="B369" s="30" t="s">
        <v>652</v>
      </c>
      <c r="C369" s="27" t="str">
        <f>VLOOKUP($B369,'Last Year'!$B$2:$F$824,2)</f>
        <v>INGESTION CHALLENGE TEST (SEQUENTIAL AND INCREMENTAL INGESTION OF TEST ITEMS, EG</v>
      </c>
      <c r="D369" s="28">
        <v>75.48</v>
      </c>
      <c r="E369" s="28">
        <v>61.84</v>
      </c>
      <c r="F369" s="23">
        <v>43739</v>
      </c>
    </row>
    <row r="370" spans="1:6" x14ac:dyDescent="0.25">
      <c r="A370" s="27" t="s">
        <v>1488</v>
      </c>
      <c r="B370" s="30" t="s">
        <v>654</v>
      </c>
      <c r="C370" s="27" t="str">
        <f>VLOOKUP($B370,'Last Year'!$B$2:$F$824,2)</f>
        <v>PROFESSIONAL SERVICES FOR ALLERGEN IMMUNOTHERAPY NOT INCLUDING PROVISION OF ALLE</v>
      </c>
      <c r="D370" s="28">
        <v>7.93</v>
      </c>
      <c r="E370" s="28">
        <v>7.93</v>
      </c>
      <c r="F370" s="23">
        <v>43739</v>
      </c>
    </row>
    <row r="371" spans="1:6" x14ac:dyDescent="0.25">
      <c r="A371" s="27" t="s">
        <v>1488</v>
      </c>
      <c r="B371" s="30" t="s">
        <v>656</v>
      </c>
      <c r="C371" s="27" t="str">
        <f>VLOOKUP($B371,'Last Year'!$B$2:$F$824,2)</f>
        <v>PROFESSIONAL SERVICES FOR ALLERGEN IMMUNOTHERAPY NOT INCLUDING PROVISION OF</v>
      </c>
      <c r="D371" s="28">
        <v>9.1999999999999993</v>
      </c>
      <c r="E371" s="28">
        <v>9.1999999999999993</v>
      </c>
      <c r="F371" s="23">
        <v>43739</v>
      </c>
    </row>
    <row r="372" spans="1:6" x14ac:dyDescent="0.25">
      <c r="A372" s="27" t="s">
        <v>1488</v>
      </c>
      <c r="B372" s="30" t="s">
        <v>658</v>
      </c>
      <c r="C372" s="27" t="str">
        <f>VLOOKUP($B372,'Last Year'!$B$2:$F$824,2)</f>
        <v>PROFESSIONAL SERVICES FOR ALLERGEN IMMUNOTHERAPY IN THE OFFICE OR INSTITUTION OF</v>
      </c>
      <c r="D372" s="28">
        <v>15.08</v>
      </c>
      <c r="E372" s="28">
        <v>15.08</v>
      </c>
      <c r="F372" s="23">
        <v>43739</v>
      </c>
    </row>
    <row r="373" spans="1:6" x14ac:dyDescent="0.25">
      <c r="A373" s="27" t="s">
        <v>1488</v>
      </c>
      <c r="B373" s="30" t="s">
        <v>660</v>
      </c>
      <c r="C373" s="27" t="str">
        <f>VLOOKUP($B373,'Last Year'!$B$2:$F$824,2)</f>
        <v>PROFESSIONAL SERVICES FOR ALLERGEN IMMUNOTHERAPY IN THE OFFICE OR INSTITUTION OF</v>
      </c>
      <c r="D373" s="28">
        <v>30.16</v>
      </c>
      <c r="E373" s="28">
        <v>30.16</v>
      </c>
      <c r="F373" s="23">
        <v>43739</v>
      </c>
    </row>
    <row r="374" spans="1:6" x14ac:dyDescent="0.25">
      <c r="A374" s="27" t="s">
        <v>1488</v>
      </c>
      <c r="B374" s="30" t="s">
        <v>661</v>
      </c>
      <c r="C374" s="27" t="str">
        <f>VLOOKUP($B374,'Last Year'!$B$2:$F$824,2)</f>
        <v>PROFESSIONAL SERVICES FOR ALLERGEN IMMUNOTHERAPY IN THE OFFICE OR INSTITUTION OF</v>
      </c>
      <c r="D374" s="12" t="s">
        <v>23</v>
      </c>
      <c r="E374" s="12" t="s">
        <v>23</v>
      </c>
      <c r="F374" s="23">
        <f>VLOOKUP($B374,'Last Year'!$B$2:$F$824,5)</f>
        <v>30225</v>
      </c>
    </row>
    <row r="375" spans="1:6" x14ac:dyDescent="0.25">
      <c r="A375" s="27" t="s">
        <v>1488</v>
      </c>
      <c r="B375" s="30" t="s">
        <v>662</v>
      </c>
      <c r="C375" s="27" t="str">
        <f>VLOOKUP($B375,'Last Year'!$B$2:$F$824,2)</f>
        <v>PROFESSIONAL SERVICES FOR ALLERGEN IMMUNOTHERAPY IN THE OFFICE OR INSTITUTION OF</v>
      </c>
      <c r="D375" s="28">
        <v>10.55</v>
      </c>
      <c r="E375" s="28">
        <v>10.55</v>
      </c>
      <c r="F375" s="23">
        <v>43739</v>
      </c>
    </row>
    <row r="376" spans="1:6" x14ac:dyDescent="0.25">
      <c r="A376" s="27" t="s">
        <v>1488</v>
      </c>
      <c r="B376" s="30" t="s">
        <v>663</v>
      </c>
      <c r="C376" s="27" t="str">
        <f>VLOOKUP($B376,'Last Year'!$B$2:$F$824,2)</f>
        <v>PROFESSIONAL SERVICES FOR ALLERGEN IMMUNOTHERAPY IN THE OFFICE OR INSTITUTION OF</v>
      </c>
      <c r="D376" s="28">
        <v>12.49</v>
      </c>
      <c r="E376" s="28">
        <v>12.49</v>
      </c>
      <c r="F376" s="23">
        <v>43739</v>
      </c>
    </row>
    <row r="377" spans="1:6" x14ac:dyDescent="0.25">
      <c r="A377" s="27" t="s">
        <v>1488</v>
      </c>
      <c r="B377" s="30" t="s">
        <v>664</v>
      </c>
      <c r="C377" s="27" t="str">
        <f>VLOOKUP($B377,'Last Year'!$B$2:$F$824,2)</f>
        <v>PROFESSIONAL SERVICES FOR ALLERGEN IMMUNOTHERAPY IN THE OFFICE OR INSTITUTION OF</v>
      </c>
      <c r="D377" s="28">
        <v>14.43</v>
      </c>
      <c r="E377" s="28">
        <v>14.43</v>
      </c>
      <c r="F377" s="23">
        <v>43739</v>
      </c>
    </row>
    <row r="378" spans="1:6" x14ac:dyDescent="0.25">
      <c r="A378" s="27" t="s">
        <v>1488</v>
      </c>
      <c r="B378" s="30" t="s">
        <v>665</v>
      </c>
      <c r="C378" s="27" t="str">
        <f>VLOOKUP($B378,'Last Year'!$B$2:$F$824,2)</f>
        <v>PROFESSIONAL SERVICES FOR ALLERGEN IMMUNOTHERAPY IN THE OFFICE OR INSTITUTION OF</v>
      </c>
      <c r="D378" s="28">
        <v>19.170000000000002</v>
      </c>
      <c r="E378" s="28">
        <v>19.170000000000002</v>
      </c>
      <c r="F378" s="23">
        <v>43739</v>
      </c>
    </row>
    <row r="379" spans="1:6" x14ac:dyDescent="0.25">
      <c r="A379" s="27" t="s">
        <v>1488</v>
      </c>
      <c r="B379" s="30" t="s">
        <v>666</v>
      </c>
      <c r="C379" s="27" t="str">
        <f>VLOOKUP($B379,'Last Year'!$B$2:$F$824,2)</f>
        <v>PROFESSIONAL SERVICES FOR THE SUPERVISION OF PREPARATION AND PROVISION OF</v>
      </c>
      <c r="D379" s="28">
        <v>12.69</v>
      </c>
      <c r="E379" s="28">
        <v>2.85</v>
      </c>
      <c r="F379" s="23">
        <v>43739</v>
      </c>
    </row>
    <row r="380" spans="1:6" x14ac:dyDescent="0.25">
      <c r="A380" s="27" t="s">
        <v>1488</v>
      </c>
      <c r="B380" s="30" t="s">
        <v>668</v>
      </c>
      <c r="C380" s="27" t="str">
        <f>VLOOKUP($B380,'Last Year'!$B$2:$F$824,2)</f>
        <v>PROFESSIONAL SERVICES FOR THE SUPERVISION OF PREPARATION AND PROVISION OF</v>
      </c>
      <c r="D380" s="28">
        <v>25.05</v>
      </c>
      <c r="E380" s="28">
        <v>2.85</v>
      </c>
      <c r="F380" s="23">
        <v>43739</v>
      </c>
    </row>
    <row r="381" spans="1:6" x14ac:dyDescent="0.25">
      <c r="A381" s="27" t="s">
        <v>1488</v>
      </c>
      <c r="B381" s="30" t="s">
        <v>669</v>
      </c>
      <c r="C381" s="27" t="str">
        <f>VLOOKUP($B381,'Last Year'!$B$2:$F$824,2)</f>
        <v>PROFESSIONAL SERVICES FOR THE SUPERVISION OF PREPARATION AND PROVISION OF</v>
      </c>
      <c r="D381" s="28">
        <v>46.3</v>
      </c>
      <c r="E381" s="28">
        <v>2.85</v>
      </c>
      <c r="F381" s="23">
        <v>43739</v>
      </c>
    </row>
    <row r="382" spans="1:6" x14ac:dyDescent="0.25">
      <c r="A382" s="27" t="s">
        <v>1488</v>
      </c>
      <c r="B382" s="30" t="s">
        <v>670</v>
      </c>
      <c r="C382" s="27" t="str">
        <f>VLOOKUP($B382,'Last Year'!$B$2:$F$824,2)</f>
        <v>PROFESSIONAL SERVICES FOR THE SUPERVISION OF PREPARATION AND PROVISION OF</v>
      </c>
      <c r="D382" s="28">
        <v>47.89</v>
      </c>
      <c r="E382" s="28">
        <v>2.85</v>
      </c>
      <c r="F382" s="23">
        <v>43739</v>
      </c>
    </row>
    <row r="383" spans="1:6" x14ac:dyDescent="0.25">
      <c r="A383" s="27" t="s">
        <v>1488</v>
      </c>
      <c r="B383" s="30" t="s">
        <v>671</v>
      </c>
      <c r="C383" s="27" t="str">
        <f>VLOOKUP($B383,'Last Year'!$B$2:$F$824,2)</f>
        <v>PROFESSIONAL SERVICES FOR THE SUPERVISION OF PREPARATION AND PROVISION OF</v>
      </c>
      <c r="D383" s="28">
        <v>68.819999999999993</v>
      </c>
      <c r="E383" s="28">
        <v>2.85</v>
      </c>
      <c r="F383" s="23">
        <v>43739</v>
      </c>
    </row>
    <row r="384" spans="1:6" x14ac:dyDescent="0.25">
      <c r="A384" s="27" t="s">
        <v>1488</v>
      </c>
      <c r="B384" s="30" t="s">
        <v>672</v>
      </c>
      <c r="C384" s="27" t="str">
        <f>VLOOKUP($B384,'Last Year'!$B$2:$F$824,2)</f>
        <v>PROFESSIONAL SERVICES FOR THE SUPERVISION OF PREPARATION AND PROVISION OF</v>
      </c>
      <c r="D384" s="28">
        <v>91.33</v>
      </c>
      <c r="E384" s="28">
        <v>2.85</v>
      </c>
      <c r="F384" s="23">
        <v>43739</v>
      </c>
    </row>
    <row r="385" spans="1:6" x14ac:dyDescent="0.25">
      <c r="A385" s="27" t="s">
        <v>1488</v>
      </c>
      <c r="B385" s="30" t="s">
        <v>673</v>
      </c>
      <c r="C385" s="27" t="str">
        <f>VLOOKUP($B385,'Last Year'!$B$2:$F$824,2)</f>
        <v>PROFESSIONAL SERVICES FOR THE SUPERVISION OF PREPARATION AND PROVISION OF</v>
      </c>
      <c r="D385" s="28">
        <v>12.37</v>
      </c>
      <c r="E385" s="28">
        <v>2.85</v>
      </c>
      <c r="F385" s="23">
        <v>43739</v>
      </c>
    </row>
    <row r="386" spans="1:6" x14ac:dyDescent="0.25">
      <c r="A386" s="27" t="s">
        <v>1488</v>
      </c>
      <c r="B386" s="30" t="s">
        <v>674</v>
      </c>
      <c r="C386" s="27" t="str">
        <f>VLOOKUP($B386,'Last Year'!$B$2:$F$824,2)</f>
        <v>PROFESSIONAL SERVICES FOR THE SUPERVISION OF PREPARATION AND PROVISION OF</v>
      </c>
      <c r="D386" s="28">
        <v>9.1999999999999993</v>
      </c>
      <c r="E386" s="28">
        <v>2.85</v>
      </c>
      <c r="F386" s="23">
        <v>43739</v>
      </c>
    </row>
    <row r="387" spans="1:6" x14ac:dyDescent="0.25">
      <c r="A387" s="27" t="s">
        <v>1488</v>
      </c>
      <c r="B387" s="30" t="s">
        <v>675</v>
      </c>
      <c r="C387" s="27" t="str">
        <f>VLOOKUP($B387,'Last Year'!$B$2:$F$824,2)</f>
        <v>RAPID DESENSITIZATION PROCEDURE, EACH HOUR (EG, INSULIN, PENICILLIN, EQUINE</v>
      </c>
      <c r="D387" s="28">
        <v>122.09</v>
      </c>
      <c r="E387" s="28">
        <v>92.6</v>
      </c>
      <c r="F387" s="23">
        <v>43739</v>
      </c>
    </row>
    <row r="388" spans="1:6" x14ac:dyDescent="0.25">
      <c r="A388" s="27" t="s">
        <v>1488</v>
      </c>
      <c r="B388" s="30" t="s">
        <v>677</v>
      </c>
      <c r="C388" s="27" t="str">
        <f>VLOOKUP($B388,'Last Year'!$B$2:$F$824,2)</f>
        <v>UNLISTED ALLERGY/CLINICAL IMMUNOLOGIC SERVICE OR PROCEDURE</v>
      </c>
      <c r="D388" s="12" t="s">
        <v>23</v>
      </c>
      <c r="E388" s="12" t="s">
        <v>23</v>
      </c>
      <c r="F388" s="23">
        <f>VLOOKUP($B388,'Last Year'!$B$2:$F$824,5)</f>
        <v>30225</v>
      </c>
    </row>
    <row r="389" spans="1:6" x14ac:dyDescent="0.25">
      <c r="A389" s="27" t="s">
        <v>1488</v>
      </c>
      <c r="B389" s="30" t="s">
        <v>679</v>
      </c>
      <c r="C389" s="27" t="str">
        <f>VLOOKUP($B389,'Last Year'!$B$2:$F$824,2)</f>
        <v>AMBULATORY CONTINUOUS GLUCOSE MONITORING OF INTERSTITIAL TISSUE FLUID VIA A SUBC</v>
      </c>
      <c r="D389" s="28">
        <v>47.89</v>
      </c>
      <c r="E389" s="28">
        <v>47.89</v>
      </c>
      <c r="F389" s="23">
        <v>43739</v>
      </c>
    </row>
    <row r="390" spans="1:6" x14ac:dyDescent="0.25">
      <c r="A390" s="27" t="s">
        <v>1488</v>
      </c>
      <c r="B390" s="30" t="s">
        <v>681</v>
      </c>
      <c r="C390" s="27" t="str">
        <f>VLOOKUP($B390,'Last Year'!$B$2:$F$824,2)</f>
        <v>AMBULATORY CONTINUOUS GLUCOSE MONITORING OF INTERSTITIAL TISSUE FLUID VIA A SUBC</v>
      </c>
      <c r="D390" s="28">
        <v>130.97</v>
      </c>
      <c r="E390" s="28">
        <v>130.97</v>
      </c>
      <c r="F390" s="23">
        <v>43739</v>
      </c>
    </row>
    <row r="391" spans="1:6" x14ac:dyDescent="0.25">
      <c r="A391" s="27" t="s">
        <v>1488</v>
      </c>
      <c r="B391" s="30" t="s">
        <v>682</v>
      </c>
      <c r="C391" s="27" t="str">
        <f>VLOOKUP($B391,'Last Year'!$B$2:$F$824,2)</f>
        <v>AMBULATORY CONTINUOUS GLUCOSE MONITORING OF INTERSTITIAL TISSUE FLUID VIA A SUBC</v>
      </c>
      <c r="D391" s="28">
        <v>31.71</v>
      </c>
      <c r="E391" s="28">
        <v>31.71</v>
      </c>
      <c r="F391" s="23">
        <v>43739</v>
      </c>
    </row>
    <row r="392" spans="1:6" x14ac:dyDescent="0.25">
      <c r="A392" s="27" t="s">
        <v>1488</v>
      </c>
      <c r="B392" s="30" t="s">
        <v>683</v>
      </c>
      <c r="C392" s="27" t="str">
        <f>VLOOKUP($B392,'Last Year'!$B$2:$F$824,2)</f>
        <v>POLYSOMNOGRAPHY; YOUNGER THAN 6 YEARS, SLEEP STAGING WITH 4 OR MORE ADDITIONAL P</v>
      </c>
      <c r="D392" s="28">
        <v>791.23</v>
      </c>
      <c r="E392" s="28">
        <v>791.23</v>
      </c>
      <c r="F392" s="23">
        <v>43739</v>
      </c>
    </row>
    <row r="393" spans="1:6" x14ac:dyDescent="0.25">
      <c r="A393" s="27" t="s">
        <v>1488</v>
      </c>
      <c r="B393" s="30" t="s">
        <v>685</v>
      </c>
      <c r="C393" s="27" t="str">
        <f>VLOOKUP($B393,'Last Year'!$B$2:$F$824,2)</f>
        <v>POLYSOMNOGRAPHY; YOUNGER THAN 6 YEARS, SLEEP STAGING WITH 4 OR MORE ADDITIONAL P</v>
      </c>
      <c r="D393" s="28">
        <v>842.29</v>
      </c>
      <c r="E393" s="28">
        <v>842.29</v>
      </c>
      <c r="F393" s="23">
        <v>43739</v>
      </c>
    </row>
    <row r="394" spans="1:6" x14ac:dyDescent="0.25">
      <c r="A394" s="27" t="s">
        <v>1488</v>
      </c>
      <c r="B394" s="30" t="s">
        <v>686</v>
      </c>
      <c r="C394" s="27" t="str">
        <f>VLOOKUP($B394,'Last Year'!$B$2:$F$824,2)</f>
        <v>ACTIGRAPHY TESTING, RECORDING ANALYSIS, INTERPRETATION, AND REPORT (MINIMUM OF 7</v>
      </c>
      <c r="D394" s="28">
        <v>125.58</v>
      </c>
      <c r="E394" s="28">
        <v>125.58</v>
      </c>
      <c r="F394" s="23">
        <v>43739</v>
      </c>
    </row>
    <row r="395" spans="1:6" x14ac:dyDescent="0.25">
      <c r="A395" s="27" t="s">
        <v>1488</v>
      </c>
      <c r="B395" s="30" t="s">
        <v>688</v>
      </c>
      <c r="C395" s="27" t="str">
        <f>VLOOKUP($B395,'Last Year'!$B$2:$F$824,2)</f>
        <v>MULTIPLE SLEEP LATENCY OR MAINTENANCE OF WAKEFULNESS TESTING, RECORDING, ANALYSI</v>
      </c>
      <c r="D395" s="28">
        <v>365.96</v>
      </c>
      <c r="E395" s="28">
        <v>365.96</v>
      </c>
      <c r="F395" s="23">
        <v>43739</v>
      </c>
    </row>
    <row r="396" spans="1:6" x14ac:dyDescent="0.25">
      <c r="A396" s="27" t="s">
        <v>1488</v>
      </c>
      <c r="B396" s="30" t="s">
        <v>690</v>
      </c>
      <c r="C396" s="27" t="str">
        <f>VLOOKUP($B396,'Last Year'!$B$2:$F$824,2)</f>
        <v>SLEEP STUDY, UNATTENDED, SIMULTANEOUS RECORDING OF, HEART RATE, OXYGEN SATURATIO</v>
      </c>
      <c r="D396" s="28">
        <v>120.83</v>
      </c>
      <c r="E396" s="28">
        <v>120.83</v>
      </c>
      <c r="F396" s="23">
        <v>43739</v>
      </c>
    </row>
    <row r="397" spans="1:6" x14ac:dyDescent="0.25">
      <c r="A397" s="27" t="s">
        <v>1488</v>
      </c>
      <c r="B397" s="30" t="s">
        <v>692</v>
      </c>
      <c r="C397" s="27" t="str">
        <f>VLOOKUP($B397,'Last Year'!$B$2:$F$824,2)</f>
        <v>SLEEP STUDY, SIMULTANEOUS RECORDING OF VENTILATION, RESPIRATORY EFFORT, ECG OR</v>
      </c>
      <c r="D397" s="28">
        <v>374.84</v>
      </c>
      <c r="E397" s="28">
        <v>374.84</v>
      </c>
      <c r="F397" s="23">
        <v>43739</v>
      </c>
    </row>
    <row r="398" spans="1:6" x14ac:dyDescent="0.25">
      <c r="A398" s="27" t="s">
        <v>1488</v>
      </c>
      <c r="B398" s="30" t="s">
        <v>694</v>
      </c>
      <c r="C398" s="27" t="str">
        <f>VLOOKUP($B398,'Last Year'!$B$2:$F$824,2)</f>
        <v>POLYSOMNOGRAPHY; ANY AGE, SLEEP STAGING WITH 1-3 ADDITIONAL PARAMETERS OF SLEEP,</v>
      </c>
      <c r="D398" s="28">
        <v>584.78</v>
      </c>
      <c r="E398" s="28">
        <v>584.78</v>
      </c>
      <c r="F398" s="23">
        <v>43739</v>
      </c>
    </row>
    <row r="399" spans="1:6" x14ac:dyDescent="0.25">
      <c r="A399" s="27" t="s">
        <v>1488</v>
      </c>
      <c r="B399" s="30" t="s">
        <v>696</v>
      </c>
      <c r="C399" s="27" t="str">
        <f>VLOOKUP($B399,'Last Year'!$B$2:$F$824,2)</f>
        <v>POLYSOMNOGRAPHY; AGE 6 YEARS OR OLDER, SLEEP STAGING WITH 4 OR MORE ADDITIONAL P</v>
      </c>
      <c r="D399" s="28">
        <v>535.63</v>
      </c>
      <c r="E399" s="28">
        <v>535.63</v>
      </c>
      <c r="F399" s="23">
        <v>43739</v>
      </c>
    </row>
    <row r="400" spans="1:6" x14ac:dyDescent="0.25">
      <c r="A400" s="27" t="s">
        <v>1488</v>
      </c>
      <c r="B400" s="30" t="s">
        <v>698</v>
      </c>
      <c r="C400" s="27" t="str">
        <f>VLOOKUP($B400,'Last Year'!$B$2:$F$824,2)</f>
        <v>POLYSOMNOGRAPHY; AGE 6 YEARS OR OLDER, SLEEP STAGING WITH 4 OR MORE ADDITIONAL P</v>
      </c>
      <c r="D400" s="28">
        <v>561.63</v>
      </c>
      <c r="E400" s="28">
        <v>561.63</v>
      </c>
      <c r="F400" s="23">
        <v>43739</v>
      </c>
    </row>
    <row r="401" spans="1:6" x14ac:dyDescent="0.25">
      <c r="A401" s="27" t="s">
        <v>1488</v>
      </c>
      <c r="B401" s="30" t="s">
        <v>699</v>
      </c>
      <c r="C401" s="27" t="str">
        <f>VLOOKUP($B401,'Last Year'!$B$2:$F$824,2)</f>
        <v>ELECTROENCEPHALOGRAM (EEG) EXTENDED MONITORING; 41-60 MINUTES</v>
      </c>
      <c r="D401" s="28">
        <v>283.51</v>
      </c>
      <c r="E401" s="28">
        <v>283.51</v>
      </c>
      <c r="F401" s="23">
        <v>43739</v>
      </c>
    </row>
    <row r="402" spans="1:6" x14ac:dyDescent="0.25">
      <c r="A402" s="27" t="s">
        <v>1488</v>
      </c>
      <c r="B402" s="30" t="s">
        <v>701</v>
      </c>
      <c r="C402" s="27" t="str">
        <f>VLOOKUP($B402,'Last Year'!$B$2:$F$824,2)</f>
        <v>ELECTROENCEPHALOGRAM (EEG) EXTENDED MONITORING; GREATER THAN ONE HOUR</v>
      </c>
      <c r="D402" s="28">
        <v>352.64</v>
      </c>
      <c r="E402" s="28">
        <v>352.64</v>
      </c>
      <c r="F402" s="23">
        <v>43739</v>
      </c>
    </row>
    <row r="403" spans="1:6" x14ac:dyDescent="0.25">
      <c r="A403" s="27" t="s">
        <v>1488</v>
      </c>
      <c r="B403" s="30" t="s">
        <v>703</v>
      </c>
      <c r="C403" s="27" t="str">
        <f>VLOOKUP($B403,'Last Year'!$B$2:$F$824,2)</f>
        <v>ELECTROENCEPHALOGRAM (EEG); INCLUDING RECORDING AWAKE AND DROWSY</v>
      </c>
      <c r="D403" s="28">
        <v>316.81</v>
      </c>
      <c r="E403" s="28">
        <v>316.81</v>
      </c>
      <c r="F403" s="23">
        <v>43739</v>
      </c>
    </row>
    <row r="404" spans="1:6" x14ac:dyDescent="0.25">
      <c r="A404" s="27" t="s">
        <v>1488</v>
      </c>
      <c r="B404" s="30" t="s">
        <v>705</v>
      </c>
      <c r="C404" s="27" t="str">
        <f>VLOOKUP($B404,'Last Year'!$B$2:$F$824,2)</f>
        <v>ELECTROENCEPHALOGRAM (EEG); INCLUDING RECORDING AWAKE AND ASLEEP</v>
      </c>
      <c r="D404" s="28">
        <v>372.62</v>
      </c>
      <c r="E404" s="28">
        <v>372.62</v>
      </c>
      <c r="F404" s="23">
        <v>43739</v>
      </c>
    </row>
    <row r="405" spans="1:6" x14ac:dyDescent="0.25">
      <c r="A405" s="27" t="s">
        <v>1488</v>
      </c>
      <c r="B405" s="30" t="s">
        <v>707</v>
      </c>
      <c r="C405" s="27" t="str">
        <f>VLOOKUP($B405,'Last Year'!$B$2:$F$824,2)</f>
        <v>ELECTROENCEPHALOGRAM (EEG); RECORDING IN COMA OR SLEEP ONLY</v>
      </c>
      <c r="D405" s="28">
        <v>336.15</v>
      </c>
      <c r="E405" s="28">
        <v>336.15</v>
      </c>
      <c r="F405" s="23">
        <v>43739</v>
      </c>
    </row>
    <row r="406" spans="1:6" x14ac:dyDescent="0.25">
      <c r="A406" s="27" t="s">
        <v>1488</v>
      </c>
      <c r="B406" s="30" t="s">
        <v>709</v>
      </c>
      <c r="C406" s="27" t="str">
        <f>VLOOKUP($B406,'Last Year'!$B$2:$F$824,2)</f>
        <v>ELECTROENCEPHALOGRAM (EEG); CEREBRAL DEATH EVALUATION ONLY</v>
      </c>
      <c r="D406" s="28">
        <v>51.17</v>
      </c>
      <c r="E406" s="28">
        <v>51.17</v>
      </c>
      <c r="F406" s="23">
        <v>43739</v>
      </c>
    </row>
    <row r="407" spans="1:6" x14ac:dyDescent="0.25">
      <c r="A407" s="27" t="s">
        <v>1488</v>
      </c>
      <c r="B407" s="30" t="s">
        <v>711</v>
      </c>
      <c r="C407" s="27" t="str">
        <f>VLOOKUP($B407,'Last Year'!$B$2:$F$824,2)</f>
        <v>ELECTROENCEPHALOGRAM (EEG); ALL NIGHT RECORDING</v>
      </c>
      <c r="D407" s="28">
        <v>529.91999999999996</v>
      </c>
      <c r="E407" s="28">
        <v>529.91999999999996</v>
      </c>
      <c r="F407" s="23">
        <v>43739</v>
      </c>
    </row>
    <row r="408" spans="1:6" x14ac:dyDescent="0.25">
      <c r="A408" s="27" t="s">
        <v>1488</v>
      </c>
      <c r="B408" s="30" t="s">
        <v>713</v>
      </c>
      <c r="C408" s="27" t="str">
        <f>VLOOKUP($B408,'Last Year'!$B$2:$F$824,2)</f>
        <v>ELECTROCORTICOGRAM AT SURGERY (SEPARATE PROCEDURE)</v>
      </c>
      <c r="D408" s="28">
        <v>1655.4</v>
      </c>
      <c r="E408" s="28">
        <v>1655.4</v>
      </c>
      <c r="F408" s="23">
        <v>43739</v>
      </c>
    </row>
    <row r="409" spans="1:6" x14ac:dyDescent="0.25">
      <c r="A409" s="27" t="s">
        <v>1488</v>
      </c>
      <c r="B409" s="30" t="s">
        <v>715</v>
      </c>
      <c r="C409" s="27" t="str">
        <f>VLOOKUP($B409,'Last Year'!$B$2:$F$824,2)</f>
        <v>INSERTION BY PHYSICIAN OR OTHER QUALIFIED HEALTH CARE PROFESSIONAL OF SPHENOIDAL</v>
      </c>
      <c r="D409" s="28">
        <v>338.69</v>
      </c>
      <c r="E409" s="28">
        <v>82.14</v>
      </c>
      <c r="F409" s="23">
        <v>43739</v>
      </c>
    </row>
    <row r="410" spans="1:6" x14ac:dyDescent="0.25">
      <c r="A410" s="27" t="s">
        <v>1488</v>
      </c>
      <c r="B410" s="30" t="s">
        <v>717</v>
      </c>
      <c r="C410" s="27" t="str">
        <f>VLOOKUP($B410,'Last Year'!$B$2:$F$824,2)</f>
        <v>MUSCLE TESTING, MANUAL (SEPARATE PROCEDURE) WITH REPORT; EXTREMITY (EXCLUDING HA</v>
      </c>
      <c r="D410" s="28">
        <v>28.54</v>
      </c>
      <c r="E410" s="28">
        <v>13</v>
      </c>
      <c r="F410" s="23">
        <v>43739</v>
      </c>
    </row>
    <row r="411" spans="1:6" x14ac:dyDescent="0.25">
      <c r="A411" s="27" t="s">
        <v>1488</v>
      </c>
      <c r="B411" s="30" t="s">
        <v>719</v>
      </c>
      <c r="C411" s="27" t="str">
        <f>VLOOKUP($B411,'Last Year'!$B$2:$F$824,2)</f>
        <v>MUSCLE TESTING, MANUAL (SEPARATE PROCEDURE) WITH REPORT; HAND, WITH OR WITHOUT</v>
      </c>
      <c r="D411" s="28">
        <v>28.22</v>
      </c>
      <c r="E411" s="28">
        <v>14.27</v>
      </c>
      <c r="F411" s="23">
        <v>43739</v>
      </c>
    </row>
    <row r="412" spans="1:6" x14ac:dyDescent="0.25">
      <c r="A412" s="27" t="s">
        <v>1488</v>
      </c>
      <c r="B412" s="30" t="s">
        <v>721</v>
      </c>
      <c r="C412" s="27" t="str">
        <f>VLOOKUP($B412,'Last Year'!$B$2:$F$824,2)</f>
        <v>MUSCLE TESTING, MANUAL (SEPARATE PROCEDURE) WITH REPORT; TOTAL EVALUATION OF</v>
      </c>
      <c r="D412" s="28">
        <v>37.42</v>
      </c>
      <c r="E412" s="28">
        <v>19.66</v>
      </c>
      <c r="F412" s="23">
        <v>43739</v>
      </c>
    </row>
    <row r="413" spans="1:6" x14ac:dyDescent="0.25">
      <c r="A413" s="27" t="s">
        <v>1488</v>
      </c>
      <c r="B413" s="30" t="s">
        <v>723</v>
      </c>
      <c r="C413" s="27" t="str">
        <f>VLOOKUP($B413,'Last Year'!$B$2:$F$824,2)</f>
        <v>MUSCLE TESTING, MANUAL (SEPARATE PROCEDURE) WITH REPORT; TOTAL EVALUATION OF</v>
      </c>
      <c r="D413" s="28">
        <v>48.84</v>
      </c>
      <c r="E413" s="28">
        <v>27.91</v>
      </c>
      <c r="F413" s="23">
        <v>43739</v>
      </c>
    </row>
    <row r="414" spans="1:6" x14ac:dyDescent="0.25">
      <c r="A414" s="27" t="s">
        <v>1488</v>
      </c>
      <c r="B414" s="30" t="s">
        <v>724</v>
      </c>
      <c r="C414" s="27" t="str">
        <f>VLOOKUP($B414,'Last Year'!$B$2:$F$824,2)</f>
        <v>ELECTROCORTICOGRAM FROM AN IMPLANTED BRAIN NEUROSTIMULA</v>
      </c>
      <c r="D414" s="28">
        <v>97.04</v>
      </c>
      <c r="E414" s="28">
        <v>97.04</v>
      </c>
      <c r="F414" s="23">
        <v>43739</v>
      </c>
    </row>
    <row r="415" spans="1:6" x14ac:dyDescent="0.25">
      <c r="A415" s="27" t="s">
        <v>1488</v>
      </c>
      <c r="B415" s="30" t="s">
        <v>726</v>
      </c>
      <c r="C415" s="27" t="str">
        <f>VLOOKUP($B415,'Last Year'!$B$2:$F$824,2)</f>
        <v>RANGE OF MOTION MEASUREMENTS AND REPORT (SEPARATE PROCEDURE); EACH EXTREMITY</v>
      </c>
      <c r="D415" s="28">
        <v>18.39</v>
      </c>
      <c r="E415" s="28">
        <v>6.98</v>
      </c>
      <c r="F415" s="23">
        <v>43739</v>
      </c>
    </row>
    <row r="416" spans="1:6" x14ac:dyDescent="0.25">
      <c r="A416" s="27" t="s">
        <v>1488</v>
      </c>
      <c r="B416" s="30" t="s">
        <v>728</v>
      </c>
      <c r="C416" s="27" t="str">
        <f>VLOOKUP($B416,'Last Year'!$B$2:$F$824,2)</f>
        <v>RANGE OF MOTION MEASUREMENTS AND REPORT (SEPARATE PROCEDURE); HAND, WITH OR</v>
      </c>
      <c r="D416" s="28">
        <v>16.489999999999998</v>
      </c>
      <c r="E416" s="28">
        <v>5.39</v>
      </c>
      <c r="F416" s="23">
        <v>43739</v>
      </c>
    </row>
    <row r="417" spans="1:6" x14ac:dyDescent="0.25">
      <c r="A417" s="27" t="s">
        <v>1488</v>
      </c>
      <c r="B417" s="30" t="s">
        <v>730</v>
      </c>
      <c r="C417" s="27" t="str">
        <f>VLOOKUP($B417,'Last Year'!$B$2:$F$824,2)</f>
        <v>CHOLINESTERASE INHIBITOR CHALLENGE TEST FOR MYASTHENIA GRAVIS</v>
      </c>
      <c r="D417" s="28">
        <v>47.89</v>
      </c>
      <c r="E417" s="28">
        <v>26.64</v>
      </c>
      <c r="F417" s="23">
        <v>43739</v>
      </c>
    </row>
    <row r="418" spans="1:6" x14ac:dyDescent="0.25">
      <c r="A418" s="27" t="s">
        <v>1488</v>
      </c>
      <c r="B418" s="30" t="s">
        <v>732</v>
      </c>
      <c r="C418" s="27" t="str">
        <f>VLOOKUP($B418,'Last Year'!$B$2:$F$824,2)</f>
        <v>NEEDLE ELECTROMYOGRAPHY, ONE EXTREMITY WITH OR WITHOUT RELATED PARASPINAL AREAS</v>
      </c>
      <c r="D418" s="28">
        <v>106.24</v>
      </c>
      <c r="E418" s="28">
        <v>106.24</v>
      </c>
      <c r="F418" s="23">
        <v>43739</v>
      </c>
    </row>
    <row r="419" spans="1:6" x14ac:dyDescent="0.25">
      <c r="A419" s="27" t="s">
        <v>1488</v>
      </c>
      <c r="B419" s="30" t="s">
        <v>734</v>
      </c>
      <c r="C419" s="27" t="str">
        <f>VLOOKUP($B419,'Last Year'!$B$2:$F$824,2)</f>
        <v>NEEDLE ELECTROMYOGRAPHY; TWO EXTREMITIES WITH OR WITHOUT RELATED PARASPINAL</v>
      </c>
      <c r="D419" s="28">
        <v>151.9</v>
      </c>
      <c r="E419" s="28">
        <v>151.9</v>
      </c>
      <c r="F419" s="23">
        <v>43739</v>
      </c>
    </row>
    <row r="420" spans="1:6" x14ac:dyDescent="0.25">
      <c r="A420" s="27" t="s">
        <v>1488</v>
      </c>
      <c r="B420" s="30" t="s">
        <v>736</v>
      </c>
      <c r="C420" s="27" t="str">
        <f>VLOOKUP($B420,'Last Year'!$B$2:$F$824,2)</f>
        <v>NEEDLE ELECTROMYOGRAPHY; THREE EXTREMITIES WITH OR WITHOUT RELATED PARASPINAL</v>
      </c>
      <c r="D420" s="28">
        <v>190.59</v>
      </c>
      <c r="E420" s="28">
        <v>190.59</v>
      </c>
      <c r="F420" s="23">
        <v>43739</v>
      </c>
    </row>
    <row r="421" spans="1:6" x14ac:dyDescent="0.25">
      <c r="A421" s="27" t="s">
        <v>1488</v>
      </c>
      <c r="B421" s="30" t="s">
        <v>738</v>
      </c>
      <c r="C421" s="27" t="str">
        <f>VLOOKUP($B421,'Last Year'!$B$2:$F$824,2)</f>
        <v>NEEDLE ELECTROMYOGRAPHY; FOUR EXTREMITIES WITH OR WITHOUT RELATED PARASPINAL</v>
      </c>
      <c r="D421" s="28">
        <v>219.13</v>
      </c>
      <c r="E421" s="28">
        <v>219.13</v>
      </c>
      <c r="F421" s="23">
        <v>43739</v>
      </c>
    </row>
    <row r="422" spans="1:6" x14ac:dyDescent="0.25">
      <c r="A422" s="27" t="s">
        <v>1488</v>
      </c>
      <c r="B422" s="30" t="s">
        <v>740</v>
      </c>
      <c r="C422" s="27" t="str">
        <f>VLOOKUP($B422,'Last Year'!$B$2:$F$824,2)</f>
        <v>NEEDLE ELECTROMYOGRAPHY; LARYNX</v>
      </c>
      <c r="D422" s="28">
        <v>131.91999999999999</v>
      </c>
      <c r="E422" s="28">
        <v>131.91999999999999</v>
      </c>
      <c r="F422" s="23">
        <v>43739</v>
      </c>
    </row>
    <row r="423" spans="1:6" x14ac:dyDescent="0.25">
      <c r="A423" s="27" t="s">
        <v>1488</v>
      </c>
      <c r="B423" s="30" t="s">
        <v>742</v>
      </c>
      <c r="C423" s="27" t="str">
        <f>VLOOKUP($B423,'Last Year'!$B$2:$F$824,2)</f>
        <v>NEEDLE ELECTROMYOGRAPHY; HEMIDIAPHRAGM</v>
      </c>
      <c r="D423" s="28">
        <v>120.83</v>
      </c>
      <c r="E423" s="28">
        <v>120.83</v>
      </c>
      <c r="F423" s="23">
        <v>43739</v>
      </c>
    </row>
    <row r="424" spans="1:6" x14ac:dyDescent="0.25">
      <c r="A424" s="27" t="s">
        <v>1488</v>
      </c>
      <c r="B424" s="30" t="s">
        <v>744</v>
      </c>
      <c r="C424" s="27" t="str">
        <f>VLOOKUP($B424,'Last Year'!$B$2:$F$824,2)</f>
        <v>NEEDLE ELECTROMYOGRAPHY; CRANIAL NERVE SUPPLIED MUSCLE(S), UNILATERAL</v>
      </c>
      <c r="D424" s="28">
        <v>92.92</v>
      </c>
      <c r="E424" s="28">
        <v>92.92</v>
      </c>
      <c r="F424" s="23">
        <v>43739</v>
      </c>
    </row>
    <row r="425" spans="1:6" x14ac:dyDescent="0.25">
      <c r="A425" s="27" t="s">
        <v>1488</v>
      </c>
      <c r="B425" s="30" t="s">
        <v>746</v>
      </c>
      <c r="C425" s="27" t="str">
        <f>VLOOKUP($B425,'Last Year'!$B$2:$F$824,2)</f>
        <v>NEEDLE ELECTROMYOGRAPHY; CRANIAL NERVE SUPPLIED MUSCLES, BILATERAL</v>
      </c>
      <c r="D425" s="28">
        <v>121.78</v>
      </c>
      <c r="E425" s="28">
        <v>121.78</v>
      </c>
      <c r="F425" s="23">
        <v>43739</v>
      </c>
    </row>
    <row r="426" spans="1:6" x14ac:dyDescent="0.25">
      <c r="A426" s="27" t="s">
        <v>1488</v>
      </c>
      <c r="B426" s="30" t="s">
        <v>748</v>
      </c>
      <c r="C426" s="27" t="str">
        <f>VLOOKUP($B426,'Last Year'!$B$2:$F$824,2)</f>
        <v>NEEDLE ELECTROMYOGRAPHY; THORACIC PARASPINAL MUSCLES (EXCLUDING T1 OR T12)</v>
      </c>
      <c r="D426" s="28">
        <v>82.45</v>
      </c>
      <c r="E426" s="28">
        <v>82.45</v>
      </c>
      <c r="F426" s="23">
        <v>43739</v>
      </c>
    </row>
    <row r="427" spans="1:6" x14ac:dyDescent="0.25">
      <c r="A427" s="27" t="s">
        <v>1488</v>
      </c>
      <c r="B427" s="30" t="s">
        <v>750</v>
      </c>
      <c r="C427" s="27" t="str">
        <f>VLOOKUP($B427,'Last Year'!$B$2:$F$824,2)</f>
        <v>NEEDLE ELECTROMYOGRAPHY; LIMITED STUDY OF MUSCLES IN ONE EXTREMITY OR NON-LIMB</v>
      </c>
      <c r="D427" s="28">
        <v>79.599999999999994</v>
      </c>
      <c r="E427" s="28">
        <v>79.599999999999994</v>
      </c>
      <c r="F427" s="23">
        <v>43739</v>
      </c>
    </row>
    <row r="428" spans="1:6" x14ac:dyDescent="0.25">
      <c r="A428" s="27" t="s">
        <v>1488</v>
      </c>
      <c r="B428" s="30" t="s">
        <v>752</v>
      </c>
      <c r="C428" s="27" t="str">
        <f>VLOOKUP($B428,'Last Year'!$B$2:$F$824,2)</f>
        <v>NEEDLE ELECTROMYOGRAPHY USING SINGLE FIBER ELECTRODE, WITH QUANTITATIVE</v>
      </c>
      <c r="D428" s="28">
        <v>175.37</v>
      </c>
      <c r="E428" s="28">
        <v>175.37</v>
      </c>
      <c r="F428" s="23">
        <v>43739</v>
      </c>
    </row>
    <row r="429" spans="1:6" x14ac:dyDescent="0.25">
      <c r="A429" s="27" t="s">
        <v>1488</v>
      </c>
      <c r="B429" s="30" t="s">
        <v>754</v>
      </c>
      <c r="C429" s="27" t="str">
        <f>VLOOKUP($B429,'Last Year'!$B$2:$F$824,2)</f>
        <v>ELECTRICAL STIMULATION FOR GUIDANCE IN CONJUNCTION WITH CHEMODENERVATION (LIST S</v>
      </c>
      <c r="D429" s="28">
        <v>65.959999999999994</v>
      </c>
      <c r="E429" s="28">
        <v>65.959999999999994</v>
      </c>
      <c r="F429" s="23">
        <v>43739</v>
      </c>
    </row>
    <row r="430" spans="1:6" x14ac:dyDescent="0.25">
      <c r="A430" s="27" t="s">
        <v>1488</v>
      </c>
      <c r="B430" s="30" t="s">
        <v>756</v>
      </c>
      <c r="C430" s="27" t="str">
        <f>VLOOKUP($B430,'Last Year'!$B$2:$F$824,2)</f>
        <v>NEEDLE ELECTROMYOGRAPHY FOR GUIDANCE IN CONJUNCTION WITH CHEMODENERVATION (LIST</v>
      </c>
      <c r="D430" s="28">
        <v>67.23</v>
      </c>
      <c r="E430" s="28">
        <v>67.23</v>
      </c>
      <c r="F430" s="23">
        <v>43739</v>
      </c>
    </row>
    <row r="431" spans="1:6" x14ac:dyDescent="0.25">
      <c r="A431" s="27" t="s">
        <v>1488</v>
      </c>
      <c r="B431" s="30" t="s">
        <v>758</v>
      </c>
      <c r="C431" s="27" t="str">
        <f>VLOOKUP($B431,'Last Year'!$B$2:$F$824,2)</f>
        <v>ISCHEMIC LIMB EXERCISE TEST WITH SERIAL SPECIMEN(S) ACQUISITION FOR MUSCLE(S)</v>
      </c>
      <c r="D431" s="28">
        <v>116.07</v>
      </c>
      <c r="E431" s="28">
        <v>116.07</v>
      </c>
      <c r="F431" s="23">
        <v>43739</v>
      </c>
    </row>
    <row r="432" spans="1:6" x14ac:dyDescent="0.25">
      <c r="A432" s="27" t="s">
        <v>1488</v>
      </c>
      <c r="B432" s="30" t="s">
        <v>760</v>
      </c>
      <c r="C432" s="27" t="str">
        <f>VLOOKUP($B432,'Last Year'!$B$2:$F$824,2)</f>
        <v>NEEDLE ELECTROMYOGRAPHY, EACH EXTREMITY, WITH RELATED PARASPINAL AREAS, WHEN PER</v>
      </c>
      <c r="D432" s="28">
        <v>53.59</v>
      </c>
      <c r="E432" s="28">
        <v>53.59</v>
      </c>
      <c r="F432" s="23">
        <v>43739</v>
      </c>
    </row>
    <row r="433" spans="1:6" x14ac:dyDescent="0.25">
      <c r="A433" s="27" t="s">
        <v>1488</v>
      </c>
      <c r="B433" s="30" t="s">
        <v>762</v>
      </c>
      <c r="C433" s="27" t="str">
        <f>VLOOKUP($B433,'Last Year'!$B$2:$F$824,2)</f>
        <v>NEEDLE ELECTROMYOGRAPHY, EACH EXTREMITY, WITH RELATED PARASPINAL AREAS, WHEN PER</v>
      </c>
      <c r="D433" s="28">
        <v>83.09</v>
      </c>
      <c r="E433" s="28">
        <v>83.09</v>
      </c>
      <c r="F433" s="23">
        <v>43739</v>
      </c>
    </row>
    <row r="434" spans="1:6" x14ac:dyDescent="0.25">
      <c r="A434" s="27" t="s">
        <v>1488</v>
      </c>
      <c r="B434" s="30" t="s">
        <v>763</v>
      </c>
      <c r="C434" s="27" t="str">
        <f>VLOOKUP($B434,'Last Year'!$B$2:$F$824,2)</f>
        <v>NEEDLE ELECTROMYOGRAPHY, NON-EXTREMITY (CRANIAL NERVE SUPPLIED OR AXIAL) MUSCLE(</v>
      </c>
      <c r="D434" s="28">
        <v>72.3</v>
      </c>
      <c r="E434" s="28">
        <v>72.3</v>
      </c>
      <c r="F434" s="23">
        <v>43739</v>
      </c>
    </row>
    <row r="435" spans="1:6" x14ac:dyDescent="0.25">
      <c r="A435" s="27" t="s">
        <v>1488</v>
      </c>
      <c r="B435" s="30" t="s">
        <v>765</v>
      </c>
      <c r="C435" s="27" t="str">
        <f>VLOOKUP($B435,'Last Year'!$B$2:$F$824,2)</f>
        <v>NEEDLE MEASUREMENT AND RECORDING OF MOVEMENT AND/OR FEELING OF ARM OR LEG WITH I</v>
      </c>
      <c r="D435" s="28">
        <v>55.5</v>
      </c>
      <c r="E435" s="28">
        <v>55.5</v>
      </c>
      <c r="F435" s="23">
        <v>43739</v>
      </c>
    </row>
    <row r="436" spans="1:6" x14ac:dyDescent="0.25">
      <c r="A436" s="27" t="s">
        <v>1488</v>
      </c>
      <c r="B436" s="30" t="s">
        <v>767</v>
      </c>
      <c r="C436" s="27" t="str">
        <f>VLOOKUP($B436,'Last Year'!$B$2:$F$824,2)</f>
        <v>NERVE TRANSMISSION STUDIES, 1-2 STUDIES</v>
      </c>
      <c r="D436" s="28">
        <v>84.36</v>
      </c>
      <c r="E436" s="28">
        <v>84.36</v>
      </c>
      <c r="F436" s="23">
        <v>43739</v>
      </c>
    </row>
    <row r="437" spans="1:6" x14ac:dyDescent="0.25">
      <c r="A437" s="27" t="s">
        <v>1488</v>
      </c>
      <c r="B437" s="30" t="s">
        <v>769</v>
      </c>
      <c r="C437" s="27" t="str">
        <f>VLOOKUP($B437,'Last Year'!$B$2:$F$824,2)</f>
        <v>NERVE TRANSMISSION STUDIES, 3-4 STUDIES</v>
      </c>
      <c r="D437" s="28">
        <v>109.09</v>
      </c>
      <c r="E437" s="28">
        <v>109.09</v>
      </c>
      <c r="F437" s="23">
        <v>43739</v>
      </c>
    </row>
    <row r="438" spans="1:6" x14ac:dyDescent="0.25">
      <c r="A438" s="27" t="s">
        <v>1488</v>
      </c>
      <c r="B438" s="30" t="s">
        <v>771</v>
      </c>
      <c r="C438" s="27" t="str">
        <f>VLOOKUP($B438,'Last Year'!$B$2:$F$824,2)</f>
        <v>NERVE TRANSMISSION STUDIES, 5-6 STUDIES</v>
      </c>
      <c r="D438" s="28">
        <v>130.34</v>
      </c>
      <c r="E438" s="28">
        <v>130.34</v>
      </c>
      <c r="F438" s="23">
        <v>43739</v>
      </c>
    </row>
    <row r="439" spans="1:6" x14ac:dyDescent="0.25">
      <c r="A439" s="27" t="s">
        <v>1488</v>
      </c>
      <c r="B439" s="30" t="s">
        <v>773</v>
      </c>
      <c r="C439" s="27" t="str">
        <f>VLOOKUP($B439,'Last Year'!$B$2:$F$824,2)</f>
        <v>NERVE TRANSMISSION STUDIES, 7-8 STUDIES</v>
      </c>
      <c r="D439" s="28">
        <v>170.93</v>
      </c>
      <c r="E439" s="28">
        <v>170.93</v>
      </c>
      <c r="F439" s="23">
        <v>43739</v>
      </c>
    </row>
    <row r="440" spans="1:6" x14ac:dyDescent="0.25">
      <c r="A440" s="27" t="s">
        <v>1488</v>
      </c>
      <c r="B440" s="30" t="s">
        <v>775</v>
      </c>
      <c r="C440" s="27" t="str">
        <f>VLOOKUP($B440,'Last Year'!$B$2:$F$824,2)</f>
        <v>NERVE TRANSMISSION STUDIES, 9-10 STUDIES</v>
      </c>
      <c r="D440" s="28">
        <v>205.5</v>
      </c>
      <c r="E440" s="28">
        <v>205.5</v>
      </c>
      <c r="F440" s="23">
        <v>43739</v>
      </c>
    </row>
    <row r="441" spans="1:6" x14ac:dyDescent="0.25">
      <c r="A441" s="27" t="s">
        <v>1488</v>
      </c>
      <c r="B441" s="30" t="s">
        <v>777</v>
      </c>
      <c r="C441" s="27" t="str">
        <f>VLOOKUP($B441,'Last Year'!$B$2:$F$824,2)</f>
        <v>NERVE TRANSMISSION STUDIES, 11-12 STUDIES</v>
      </c>
      <c r="D441" s="28">
        <v>231.18</v>
      </c>
      <c r="E441" s="28">
        <v>231.18</v>
      </c>
      <c r="F441" s="23">
        <v>43739</v>
      </c>
    </row>
    <row r="442" spans="1:6" x14ac:dyDescent="0.25">
      <c r="A442" s="27" t="s">
        <v>1488</v>
      </c>
      <c r="B442" s="30" t="s">
        <v>779</v>
      </c>
      <c r="C442" s="27" t="str">
        <f>VLOOKUP($B442,'Last Year'!$B$2:$F$824,2)</f>
        <v>NERVE TRANSMISSION STUDIES, 13 OR MORE STUDIES</v>
      </c>
      <c r="D442" s="28">
        <v>267.02</v>
      </c>
      <c r="E442" s="28">
        <v>267.02</v>
      </c>
      <c r="F442" s="23">
        <v>43739</v>
      </c>
    </row>
    <row r="443" spans="1:6" x14ac:dyDescent="0.25">
      <c r="A443" s="27" t="s">
        <v>1488</v>
      </c>
      <c r="B443" s="30" t="s">
        <v>781</v>
      </c>
      <c r="C443" s="27" t="str">
        <f>VLOOKUP($B443,'Last Year'!$B$2:$F$824,2)</f>
        <v>TESTING OF AUTONOMIC NERVOUS SYSTEM FUNCTION: CARDIOVAGAL INNERVATION (PARASYMPA</v>
      </c>
      <c r="D443" s="28">
        <v>73.260000000000005</v>
      </c>
      <c r="E443" s="28">
        <v>73.260000000000005</v>
      </c>
      <c r="F443" s="23">
        <v>43739</v>
      </c>
    </row>
    <row r="444" spans="1:6" x14ac:dyDescent="0.25">
      <c r="A444" s="27" t="s">
        <v>1488</v>
      </c>
      <c r="B444" s="30" t="s">
        <v>783</v>
      </c>
      <c r="C444" s="27" t="str">
        <f>VLOOKUP($B444,'Last Year'!$B$2:$F$824,2)</f>
        <v>TESTING OF AUTONOMIC NERVOUS SYSTEM FUNCTION; VASOMOTOR ADRENERGIC INNERVATION</v>
      </c>
      <c r="D444" s="28">
        <v>83.72</v>
      </c>
      <c r="E444" s="28">
        <v>83.72</v>
      </c>
      <c r="F444" s="23">
        <v>43739</v>
      </c>
    </row>
    <row r="445" spans="1:6" x14ac:dyDescent="0.25">
      <c r="A445" s="27" t="s">
        <v>1488</v>
      </c>
      <c r="B445" s="30" t="s">
        <v>785</v>
      </c>
      <c r="C445" s="27" t="str">
        <f>VLOOKUP($B445,'Last Year'!$B$2:$F$824,2)</f>
        <v>TESTING OF AUTONOMIC NERVOUS SYSTEM FUNCTION; SUDOMOTOR, INCLUDING ONE OR MORE</v>
      </c>
      <c r="D445" s="28">
        <v>112.58</v>
      </c>
      <c r="E445" s="28">
        <v>112.58</v>
      </c>
      <c r="F445" s="23">
        <v>43739</v>
      </c>
    </row>
    <row r="446" spans="1:6" x14ac:dyDescent="0.25">
      <c r="A446" s="27" t="s">
        <v>1488</v>
      </c>
      <c r="B446" s="30" t="s">
        <v>787</v>
      </c>
      <c r="C446" s="27" t="str">
        <f>VLOOKUP($B446,'Last Year'!$B$2:$F$824,2)</f>
        <v>TESTING OF AUTONOMIC NERVOUS SYSTEM FUNCTION; COMBINED PARASYMPATHETIC AND SYMPA</v>
      </c>
      <c r="D446" s="28">
        <v>131.91999999999999</v>
      </c>
      <c r="E446" s="28">
        <v>131.91999999999999</v>
      </c>
      <c r="F446" s="23">
        <v>43739</v>
      </c>
    </row>
    <row r="447" spans="1:6" x14ac:dyDescent="0.25">
      <c r="A447" s="27" t="s">
        <v>1488</v>
      </c>
      <c r="B447" s="30" t="s">
        <v>789</v>
      </c>
      <c r="C447" s="27" t="str">
        <f>VLOOKUP($B447,'Last Year'!$B$2:$F$824,2)</f>
        <v>SHORT-LATENCY SOMATOSENSORY EVOKED POTENTIAL STUDY, STIMULATION OF ANY/ALL PERIP</v>
      </c>
      <c r="D447" s="28">
        <v>115.12</v>
      </c>
      <c r="E447" s="28">
        <v>115.12</v>
      </c>
      <c r="F447" s="23">
        <v>43739</v>
      </c>
    </row>
    <row r="448" spans="1:6" x14ac:dyDescent="0.25">
      <c r="A448" s="27" t="s">
        <v>1488</v>
      </c>
      <c r="B448" s="30" t="s">
        <v>791</v>
      </c>
      <c r="C448" s="27" t="str">
        <f>VLOOKUP($B448,'Last Year'!$B$2:$F$824,2)</f>
        <v>SHORT-LATENCY SOMATOSENSORY EVOKED POTENTIAL STUDY, STIMULATION OF ANY/ALL</v>
      </c>
      <c r="D448" s="28">
        <v>111.31</v>
      </c>
      <c r="E448" s="28">
        <v>111.31</v>
      </c>
      <c r="F448" s="23">
        <v>43739</v>
      </c>
    </row>
    <row r="449" spans="1:6" x14ac:dyDescent="0.25">
      <c r="A449" s="27" t="s">
        <v>1488</v>
      </c>
      <c r="B449" s="30" t="s">
        <v>793</v>
      </c>
      <c r="C449" s="27" t="str">
        <f>VLOOKUP($B449,'Last Year'!$B$2:$F$824,2)</f>
        <v>SHORT-LATENCY SOMATOSENSORY EVOKED POTENTIAL STUDY, STIMULATION OF ANY/ALL</v>
      </c>
      <c r="D449" s="28">
        <v>115.43</v>
      </c>
      <c r="E449" s="28">
        <v>115.43</v>
      </c>
      <c r="F449" s="23">
        <v>43739</v>
      </c>
    </row>
    <row r="450" spans="1:6" x14ac:dyDescent="0.25">
      <c r="A450" s="27" t="s">
        <v>1488</v>
      </c>
      <c r="B450" s="30" t="s">
        <v>794</v>
      </c>
      <c r="C450" s="27" t="str">
        <f>VLOOKUP($B450,'Last Year'!$B$2:$F$824,2)</f>
        <v>CENTRAL MOTOR EVOKED POTENTIAL STUDY (TRANSCRANIAL MOTOR STIMULATION); UPPER</v>
      </c>
      <c r="D450" s="28">
        <v>191.86</v>
      </c>
      <c r="E450" s="28">
        <v>191.86</v>
      </c>
      <c r="F450" s="23">
        <v>43739</v>
      </c>
    </row>
    <row r="451" spans="1:6" x14ac:dyDescent="0.25">
      <c r="A451" s="27" t="s">
        <v>1488</v>
      </c>
      <c r="B451" s="30" t="s">
        <v>796</v>
      </c>
      <c r="C451" s="27" t="str">
        <f>VLOOKUP($B451,'Last Year'!$B$2:$F$824,2)</f>
        <v>CENTRAL MOTOR EVOKED POTENTIAL STUDY (TRANSCRANIAL MOTOR STIMULATION); LOWER</v>
      </c>
      <c r="D451" s="28">
        <v>196.62</v>
      </c>
      <c r="E451" s="28">
        <v>196.62</v>
      </c>
      <c r="F451" s="23">
        <v>43739</v>
      </c>
    </row>
    <row r="452" spans="1:6" x14ac:dyDescent="0.25">
      <c r="A452" s="27" t="s">
        <v>1488</v>
      </c>
      <c r="B452" s="30" t="s">
        <v>798</v>
      </c>
      <c r="C452" s="27" t="str">
        <f>VLOOKUP($B452,'Last Year'!$B$2:$F$824,2)</f>
        <v>VISUAL EVOKED POTENTIAL (VEP) TESTING CENTRAL NERVOUS SYSTEM, CHECKERBOARD OR</v>
      </c>
      <c r="D452" s="28">
        <v>59.94</v>
      </c>
      <c r="E452" s="28">
        <v>59.94</v>
      </c>
      <c r="F452" s="23">
        <v>43739</v>
      </c>
    </row>
    <row r="453" spans="1:6" x14ac:dyDescent="0.25">
      <c r="A453" s="27" t="s">
        <v>1488</v>
      </c>
      <c r="B453" s="30" t="s">
        <v>800</v>
      </c>
      <c r="C453" s="27" t="str">
        <f>VLOOKUP($B453,'Last Year'!$B$2:$F$824,2)</f>
        <v>ORBICULARIS OCULI (BLINK) REFLEX, BY ELECTRODIAGNOSTIC TESTING</v>
      </c>
      <c r="D453" s="28">
        <v>71.040000000000006</v>
      </c>
      <c r="E453" s="28">
        <v>71.040000000000006</v>
      </c>
      <c r="F453" s="23">
        <v>43739</v>
      </c>
    </row>
    <row r="454" spans="1:6" x14ac:dyDescent="0.25">
      <c r="A454" s="27" t="s">
        <v>1488</v>
      </c>
      <c r="B454" s="30" t="s">
        <v>802</v>
      </c>
      <c r="C454" s="27" t="str">
        <f>VLOOKUP($B454,'Last Year'!$B$2:$F$824,2)</f>
        <v>NEUROMUSCULAR JUNCTION TESTING (REPETITIVE STIMULATION, PAIRED STIMULI), EACH</v>
      </c>
      <c r="D454" s="28">
        <v>76.739999999999995</v>
      </c>
      <c r="E454" s="28">
        <v>76.739999999999995</v>
      </c>
      <c r="F454" s="23">
        <v>43739</v>
      </c>
    </row>
    <row r="455" spans="1:6" x14ac:dyDescent="0.25">
      <c r="A455" s="27" t="s">
        <v>1488</v>
      </c>
      <c r="B455" s="30" t="s">
        <v>804</v>
      </c>
      <c r="C455" s="27" t="str">
        <f>VLOOKUP($B455,'Last Year'!$B$2:$F$824,2)</f>
        <v>SHORT-LATENCY SOMATOSENSORY EVOKED POTENTIAL STUDY, STIMULATION OF ANY/ALL PERIP</v>
      </c>
      <c r="D455" s="28">
        <v>301.89999999999998</v>
      </c>
      <c r="E455" s="28">
        <v>301.89999999999998</v>
      </c>
      <c r="F455" s="23">
        <v>43739</v>
      </c>
    </row>
    <row r="456" spans="1:6" x14ac:dyDescent="0.25">
      <c r="A456" s="27" t="s">
        <v>1488</v>
      </c>
      <c r="B456" s="30" t="s">
        <v>805</v>
      </c>
      <c r="C456" s="27" t="str">
        <f>VLOOKUP($B456,'Last Year'!$B$2:$F$824,2)</f>
        <v>CENTRAL MOTOR EVOKED POTENTIAL STUDY (TRANSCRANIAL MOTOR STIMULATION); IN UPPER</v>
      </c>
      <c r="D456" s="28">
        <v>449.37</v>
      </c>
      <c r="E456" s="28">
        <v>449.37</v>
      </c>
      <c r="F456" s="23">
        <v>43739</v>
      </c>
    </row>
    <row r="457" spans="1:6" x14ac:dyDescent="0.25">
      <c r="A457" s="27" t="s">
        <v>1488</v>
      </c>
      <c r="B457" s="30" t="s">
        <v>807</v>
      </c>
      <c r="C457" s="27" t="str">
        <f>VLOOKUP($B457,'Last Year'!$B$2:$F$824,2)</f>
        <v>CONTINUOUS INTRAOPERATIVE NEUROPHYSIOLOGY MONITORING IN THE OPERATING ROOM, ONE</v>
      </c>
      <c r="D457" s="28">
        <v>28.86</v>
      </c>
      <c r="E457" s="28">
        <v>28.86</v>
      </c>
      <c r="F457" s="23">
        <v>43739</v>
      </c>
    </row>
    <row r="458" spans="1:6" x14ac:dyDescent="0.25">
      <c r="A458" s="27" t="s">
        <v>1488</v>
      </c>
      <c r="B458" s="30" t="s">
        <v>809</v>
      </c>
      <c r="C458" s="27" t="str">
        <f>VLOOKUP($B458,'Last Year'!$B$2:$F$824,2)</f>
        <v>CONTINUOUS INTRAOPERATIVE NEUROPHYSIOLOGY MONITORING, FROM OUTSIDE THE OPERATING</v>
      </c>
      <c r="D458" s="12" t="s">
        <v>23</v>
      </c>
      <c r="E458" s="12" t="s">
        <v>23</v>
      </c>
      <c r="F458" s="23">
        <f>VLOOKUP($B458,'Last Year'!$B$2:$F$824,5)</f>
        <v>41275</v>
      </c>
    </row>
    <row r="459" spans="1:6" x14ac:dyDescent="0.25">
      <c r="A459" s="27" t="s">
        <v>1488</v>
      </c>
      <c r="B459" s="30" t="s">
        <v>811</v>
      </c>
      <c r="C459" s="27" t="str">
        <f>VLOOKUP($B459,'Last Year'!$B$2:$F$824,2)</f>
        <v>SIMULTANEOUS, INDEPENDENT, QUANTITITATIVE MEASURES OF BOTH PARASYMPATHETIC FUNCT</v>
      </c>
      <c r="D459" s="28">
        <v>144.38999999999999</v>
      </c>
      <c r="E459" s="28">
        <v>144.38999999999999</v>
      </c>
      <c r="F459" s="23">
        <v>43739</v>
      </c>
    </row>
    <row r="460" spans="1:6" x14ac:dyDescent="0.25">
      <c r="A460" s="27" t="s">
        <v>1488</v>
      </c>
      <c r="B460" s="30" t="s">
        <v>813</v>
      </c>
      <c r="C460" s="27" t="str">
        <f>VLOOKUP($B460,'Last Year'!$B$2:$F$824,2)</f>
        <v>MONITORING FOR IDENTIFICATION AND LATERALIZATION OF CEREBRALSEIZURE FOCUS ELECTR</v>
      </c>
      <c r="D460" s="28">
        <v>255.6</v>
      </c>
      <c r="E460" s="28">
        <v>255.6</v>
      </c>
      <c r="F460" s="23">
        <v>43739</v>
      </c>
    </row>
    <row r="461" spans="1:6" x14ac:dyDescent="0.25">
      <c r="A461" s="27" t="s">
        <v>1488</v>
      </c>
      <c r="B461" s="30" t="s">
        <v>815</v>
      </c>
      <c r="C461" s="27" t="str">
        <f>VLOOKUP($B461,'Last Year'!$B$2:$F$824,2)</f>
        <v>MONITORING FOR LOCALIZATION OF CEREBRAL SEIZURE FOCUS BY CABLE OR RADIO, 16 OR</v>
      </c>
      <c r="D461" s="28">
        <v>1567.71</v>
      </c>
      <c r="E461" s="28">
        <v>1567.71</v>
      </c>
      <c r="F461" s="23">
        <v>43739</v>
      </c>
    </row>
    <row r="462" spans="1:6" x14ac:dyDescent="0.25">
      <c r="A462" s="27" t="s">
        <v>1488</v>
      </c>
      <c r="B462" s="30" t="s">
        <v>817</v>
      </c>
      <c r="C462" s="27" t="str">
        <f>VLOOKUP($B462,'Last Year'!$B$2:$F$824,2)</f>
        <v>MONITORING FOR LOCALIZATION OF CEREBRAL SEIZURE FOCUS BY COMPUTERIZED PORTABLE 1</v>
      </c>
      <c r="D462" s="28">
        <v>388.8</v>
      </c>
      <c r="E462" s="28">
        <v>388.8</v>
      </c>
      <c r="F462" s="23">
        <v>43739</v>
      </c>
    </row>
    <row r="463" spans="1:6" x14ac:dyDescent="0.25">
      <c r="A463" s="27" t="s">
        <v>1488</v>
      </c>
      <c r="B463" s="30" t="s">
        <v>819</v>
      </c>
      <c r="C463" s="27" t="str">
        <f>VLOOKUP($B463,'Last Year'!$B$2:$F$824,2)</f>
        <v>PHARMACOLOGICAL OR PHYSICAL ACTIVATION REQUIRING PHYSICIAN OR OTHER QUALIFIED HE</v>
      </c>
      <c r="D463" s="28">
        <v>350.11</v>
      </c>
      <c r="E463" s="28">
        <v>350.11</v>
      </c>
      <c r="F463" s="23">
        <v>43739</v>
      </c>
    </row>
    <row r="464" spans="1:6" x14ac:dyDescent="0.25">
      <c r="A464" s="27" t="s">
        <v>1488</v>
      </c>
      <c r="B464" s="30" t="s">
        <v>821</v>
      </c>
      <c r="C464" s="27" t="str">
        <f>VLOOKUP($B464,'Last Year'!$B$2:$F$824,2)</f>
        <v>ELECTROENCEPHALOGRAM (EEG) DURING NONINTRACRANIAL SURGERY (EG, CAROTID SURGERY)</v>
      </c>
      <c r="D464" s="28">
        <v>183.93</v>
      </c>
      <c r="E464" s="28">
        <v>183.93</v>
      </c>
      <c r="F464" s="23">
        <v>43739</v>
      </c>
    </row>
    <row r="465" spans="1:6" x14ac:dyDescent="0.25">
      <c r="A465" s="27" t="s">
        <v>1488</v>
      </c>
      <c r="B465" s="30" t="s">
        <v>823</v>
      </c>
      <c r="C465" s="27" t="str">
        <f>VLOOKUP($B465,'Last Year'!$B$2:$F$824,2)</f>
        <v>MONITORING FOR LOCALIZATION OF CEREBRAL SEIZURE FOCUS BY CABLE OR RADIO, 16 OR M</v>
      </c>
      <c r="D465" s="28">
        <v>1270.4100000000001</v>
      </c>
      <c r="E465" s="28">
        <v>1270.4100000000001</v>
      </c>
      <c r="F465" s="23">
        <v>43739</v>
      </c>
    </row>
    <row r="466" spans="1:6" x14ac:dyDescent="0.25">
      <c r="A466" s="27" t="s">
        <v>1488</v>
      </c>
      <c r="B466" s="30" t="s">
        <v>825</v>
      </c>
      <c r="C466" s="27" t="str">
        <f>VLOOKUP($B466,'Last Year'!$B$2:$F$824,2)</f>
        <v>DIGITAL ANALYSIS OF ELECTROENCEPHALOGRAM (EEG) (EG, FOR EPILEPTIC SPIKE</v>
      </c>
      <c r="D466" s="28">
        <v>235.94</v>
      </c>
      <c r="E466" s="28">
        <v>235.94</v>
      </c>
      <c r="F466" s="23">
        <v>43739</v>
      </c>
    </row>
    <row r="467" spans="1:6" x14ac:dyDescent="0.25">
      <c r="A467" s="27" t="s">
        <v>1488</v>
      </c>
      <c r="B467" s="30" t="s">
        <v>827</v>
      </c>
      <c r="C467" s="27" t="str">
        <f>VLOOKUP($B467,'Last Year'!$B$2:$F$824,2)</f>
        <v>WADA ACTIVATION TEST FOR HEMISPHERIC FUNCTION, INCLUDING</v>
      </c>
      <c r="D467" s="28">
        <v>505.18</v>
      </c>
      <c r="E467" s="28">
        <v>505.18</v>
      </c>
      <c r="F467" s="23">
        <v>43739</v>
      </c>
    </row>
    <row r="468" spans="1:6" x14ac:dyDescent="0.25">
      <c r="A468" s="27" t="s">
        <v>1488</v>
      </c>
      <c r="B468" s="30" t="s">
        <v>829</v>
      </c>
      <c r="C468" s="27" t="str">
        <f>VLOOKUP($B468,'Last Year'!$B$2:$F$824,2)</f>
        <v>FUNCTIONAL CORTICAL AND SUBCORTICAL MAPPING BY STIMULATION AND/OR RECORDING OF E</v>
      </c>
      <c r="D468" s="28">
        <v>269.24</v>
      </c>
      <c r="E468" s="28">
        <v>269.24</v>
      </c>
      <c r="F468" s="23">
        <v>43739</v>
      </c>
    </row>
    <row r="469" spans="1:6" x14ac:dyDescent="0.25">
      <c r="A469" s="27" t="s">
        <v>1488</v>
      </c>
      <c r="B469" s="30" t="s">
        <v>831</v>
      </c>
      <c r="C469" s="27" t="str">
        <f>VLOOKUP($B469,'Last Year'!$B$2:$F$824,2)</f>
        <v>FUNCTIONAL CORTICAL AND SUBCORTICAL MAPPING BY STIMULATION AND/OR RECORDING OF E</v>
      </c>
      <c r="D469" s="28">
        <v>231.82</v>
      </c>
      <c r="E469" s="28">
        <v>231.82</v>
      </c>
      <c r="F469" s="23">
        <v>43739</v>
      </c>
    </row>
    <row r="470" spans="1:6" x14ac:dyDescent="0.25">
      <c r="A470" s="27" t="s">
        <v>1488</v>
      </c>
      <c r="B470" s="30" t="s">
        <v>832</v>
      </c>
      <c r="C470" s="27" t="str">
        <f>VLOOKUP($B470,'Last Year'!$B$2:$F$824,2)</f>
        <v>MAGNETOENCEPHALOGRAPHY (MEG), RECORDING AND ANALYSIS; FOR SPONTANEOUS BRAIN</v>
      </c>
      <c r="D470" s="12" t="s">
        <v>23</v>
      </c>
      <c r="E470" s="12" t="s">
        <v>23</v>
      </c>
      <c r="F470" s="23">
        <f>VLOOKUP($B470,'Last Year'!$B$2:$F$824,5)</f>
        <v>37257</v>
      </c>
    </row>
    <row r="471" spans="1:6" x14ac:dyDescent="0.25">
      <c r="A471" s="27" t="s">
        <v>1488</v>
      </c>
      <c r="B471" s="30" t="s">
        <v>834</v>
      </c>
      <c r="C471" s="27" t="str">
        <f>VLOOKUP($B471,'Last Year'!$B$2:$F$824,2)</f>
        <v>MAGNETOENCEPHALOGRAPHY (MEG), RECORDING AND ANALYSIS; FOR EVOKED MAGNETIC</v>
      </c>
      <c r="D471" s="12" t="s">
        <v>23</v>
      </c>
      <c r="E471" s="12" t="s">
        <v>23</v>
      </c>
      <c r="F471" s="23">
        <f>VLOOKUP($B471,'Last Year'!$B$2:$F$824,5)</f>
        <v>37257</v>
      </c>
    </row>
    <row r="472" spans="1:6" x14ac:dyDescent="0.25">
      <c r="A472" s="27" t="s">
        <v>1488</v>
      </c>
      <c r="B472" s="30" t="s">
        <v>836</v>
      </c>
      <c r="C472" s="27" t="str">
        <f>VLOOKUP($B472,'Last Year'!$B$2:$F$824,2)</f>
        <v>MAGNETOENCEPHALOGRAPHY (MEG), RECORDING AND ANALYSIS; FOR EVOKED MAGNETIC</v>
      </c>
      <c r="D472" s="12" t="s">
        <v>23</v>
      </c>
      <c r="E472" s="12" t="s">
        <v>23</v>
      </c>
      <c r="F472" s="23">
        <f>VLOOKUP($B472,'Last Year'!$B$2:$F$824,5)</f>
        <v>37257</v>
      </c>
    </row>
    <row r="473" spans="1:6" x14ac:dyDescent="0.25">
      <c r="A473" s="27" t="s">
        <v>1488</v>
      </c>
      <c r="B473" s="30" t="s">
        <v>837</v>
      </c>
      <c r="C473" s="27" t="str">
        <f>VLOOKUP($B473,'Last Year'!$B$2:$F$824,2)</f>
        <v>ELECTRONIC ANALYSIS OF IMPLANTED NEUROSTIMULATOR PULSE GENERATOR SYSTEM (EG, RAT</v>
      </c>
      <c r="D473" s="28">
        <v>16.809999999999999</v>
      </c>
      <c r="E473" s="28">
        <v>16.489999999999998</v>
      </c>
      <c r="F473" s="23">
        <v>43739</v>
      </c>
    </row>
    <row r="474" spans="1:6" x14ac:dyDescent="0.25">
      <c r="A474" s="27" t="s">
        <v>1488</v>
      </c>
      <c r="B474" s="30" t="s">
        <v>839</v>
      </c>
      <c r="C474" s="27" t="str">
        <f>VLOOKUP($B474,'Last Year'!$B$2:$F$824,2)</f>
        <v>ELECTRONIC ANALYSIS OF IMPLANTED NEUROSTIMULATOR PULSE GENERATOR SYSTEM (EG, RAT</v>
      </c>
      <c r="D474" s="28">
        <v>44.71</v>
      </c>
      <c r="E474" s="28">
        <v>36.47</v>
      </c>
      <c r="F474" s="23">
        <v>43739</v>
      </c>
    </row>
    <row r="475" spans="1:6" x14ac:dyDescent="0.25">
      <c r="A475" s="27" t="s">
        <v>1488</v>
      </c>
      <c r="B475" s="30" t="s">
        <v>840</v>
      </c>
      <c r="C475" s="27" t="str">
        <f>VLOOKUP($B475,'Last Year'!$B$2:$F$824,2)</f>
        <v>ELECTRONIC ANALYSIS OF IMPLANTED NEUROSTIMULATOR PULSE GENERATOR SYSTEM (EG, RAT</v>
      </c>
      <c r="D475" s="28">
        <v>50.42</v>
      </c>
      <c r="E475" s="28">
        <v>37.1</v>
      </c>
      <c r="F475" s="23">
        <v>43739</v>
      </c>
    </row>
    <row r="476" spans="1:6" x14ac:dyDescent="0.25">
      <c r="A476" s="27" t="s">
        <v>1488</v>
      </c>
      <c r="B476" s="30" t="s">
        <v>843</v>
      </c>
      <c r="C476" s="27" t="str">
        <f>VLOOKUP($B476,'Last Year'!$B$2:$F$824,2)</f>
        <v xml:space="preserve">ELECTRONIC ANALYSIS OF IMPLANTED NEUROSTIMULATOR PULSE </v>
      </c>
      <c r="D476" s="28">
        <v>36.15</v>
      </c>
      <c r="E476" s="28">
        <v>35.520000000000003</v>
      </c>
      <c r="F476" s="23">
        <v>43739</v>
      </c>
    </row>
    <row r="477" spans="1:6" x14ac:dyDescent="0.25">
      <c r="A477" s="27" t="s">
        <v>1488</v>
      </c>
      <c r="B477" s="30" t="s">
        <v>845</v>
      </c>
      <c r="C477" s="27" t="str">
        <f>VLOOKUP($B477,'Last Year'!$B$2:$F$824,2)</f>
        <v>ELECTRONIC ANALYSIS OF IMPLANTED NEUROSTIMULATOR PULSE</v>
      </c>
      <c r="D477" s="28">
        <v>47.89</v>
      </c>
      <c r="E477" s="28">
        <v>47.25</v>
      </c>
      <c r="F477" s="23">
        <v>43739</v>
      </c>
    </row>
    <row r="478" spans="1:6" x14ac:dyDescent="0.25">
      <c r="A478" s="27" t="s">
        <v>1488</v>
      </c>
      <c r="B478" s="30" t="s">
        <v>850</v>
      </c>
      <c r="C478" s="27" t="str">
        <f>VLOOKUP($B478,'Last Year'!$B$2:$F$824,2)</f>
        <v>ELECTRONIC ANALYSIS OF IMPLANTED NEUROSTIMULATOR PULS</v>
      </c>
      <c r="D478" s="28">
        <v>45.35</v>
      </c>
      <c r="E478" s="28">
        <v>44.71</v>
      </c>
      <c r="F478" s="23">
        <v>43739</v>
      </c>
    </row>
    <row r="479" spans="1:6" x14ac:dyDescent="0.25">
      <c r="A479" s="27" t="s">
        <v>1488</v>
      </c>
      <c r="B479" s="30" t="s">
        <v>852</v>
      </c>
      <c r="C479" s="27" t="str">
        <f>VLOOKUP($B479,'Last Year'!$B$2:$F$824,2)</f>
        <v>ELECTRONIC ANALYSIS OF IMPLANTED NEUROSTIMULATOR PULS</v>
      </c>
      <c r="D479" s="28">
        <v>39.64</v>
      </c>
      <c r="E479" s="28">
        <v>39.32</v>
      </c>
      <c r="F479" s="23">
        <v>43739</v>
      </c>
    </row>
    <row r="480" spans="1:6" x14ac:dyDescent="0.25">
      <c r="A480" s="27" t="s">
        <v>1488</v>
      </c>
      <c r="B480" s="30" t="s">
        <v>853</v>
      </c>
      <c r="C480" s="27" t="str">
        <f>VLOOKUP($B480,'Last Year'!$B$2:$F$824,2)</f>
        <v>REFILLING AND MAINTENANCE OF IMPLANTABLE PUMP OR RESERVOIR FOR DRUG DELIVERY, SP</v>
      </c>
      <c r="D480" s="28">
        <v>80.55</v>
      </c>
      <c r="E480" s="28">
        <v>80.55</v>
      </c>
      <c r="F480" s="23">
        <v>43739</v>
      </c>
    </row>
    <row r="481" spans="1:6" x14ac:dyDescent="0.25">
      <c r="A481" s="27" t="s">
        <v>1488</v>
      </c>
      <c r="B481" s="30" t="s">
        <v>855</v>
      </c>
      <c r="C481" s="27" t="str">
        <f>VLOOKUP($B481,'Last Year'!$B$2:$F$824,2)</f>
        <v>REFILLING AND MAINTENANCE OF IMPLANTABLE PUMP OR RESERVOIR FOR DRUG DELIVERY, SP</v>
      </c>
      <c r="D481" s="28">
        <v>102.11</v>
      </c>
      <c r="E481" s="28">
        <v>35.520000000000003</v>
      </c>
      <c r="F481" s="23">
        <v>43739</v>
      </c>
    </row>
    <row r="482" spans="1:6" x14ac:dyDescent="0.25">
      <c r="A482" s="27" t="s">
        <v>1488</v>
      </c>
      <c r="B482" s="30" t="s">
        <v>856</v>
      </c>
      <c r="C482" s="27" t="str">
        <f>VLOOKUP($B482,'Last Year'!$B$2:$F$824,2)</f>
        <v>CANALITH REPOSITIONING PROCEDURE(S) (EG, EPLEY MANEUVER, SEMONT MANEUVER), PER D</v>
      </c>
      <c r="D482" s="28">
        <v>39.01</v>
      </c>
      <c r="E482" s="28">
        <v>33.619999999999997</v>
      </c>
      <c r="F482" s="23">
        <v>43739</v>
      </c>
    </row>
    <row r="483" spans="1:6" x14ac:dyDescent="0.25">
      <c r="A483" s="27" t="s">
        <v>1488</v>
      </c>
      <c r="B483" s="30" t="s">
        <v>858</v>
      </c>
      <c r="C483" s="27" t="str">
        <f>VLOOKUP($B483,'Last Year'!$B$2:$F$824,2)</f>
        <v>UNLISTED NEUROLOGICAL OR NEUROMUSCULAR DIAGNOSTIC PROCEDURE</v>
      </c>
      <c r="D483" s="12" t="s">
        <v>23</v>
      </c>
      <c r="E483" s="12" t="s">
        <v>23</v>
      </c>
      <c r="F483" s="23">
        <f>VLOOKUP($B483,'Last Year'!$B$2:$F$824,5)</f>
        <v>30225</v>
      </c>
    </row>
    <row r="484" spans="1:6" x14ac:dyDescent="0.25">
      <c r="A484" s="27" t="s">
        <v>1488</v>
      </c>
      <c r="B484" s="30" t="s">
        <v>860</v>
      </c>
      <c r="C484" s="27" t="str">
        <f>VLOOKUP($B484,'Last Year'!$B$2:$F$824,2)</f>
        <v>COMPREHENSIVE COMPUTER-BASED MOTION ANALYSIS BY VIDEO-TAPING AND 3-D KINEMATICS;</v>
      </c>
      <c r="D484" s="28">
        <v>84.67</v>
      </c>
      <c r="E484" s="28">
        <v>84.67</v>
      </c>
      <c r="F484" s="23">
        <v>43739</v>
      </c>
    </row>
    <row r="485" spans="1:6" x14ac:dyDescent="0.25">
      <c r="A485" s="27" t="s">
        <v>1488</v>
      </c>
      <c r="B485" s="30" t="s">
        <v>862</v>
      </c>
      <c r="C485" s="27" t="str">
        <f>VLOOKUP($B485,'Last Year'!$B$2:$F$824,2)</f>
        <v>COMPREHENSIVE COMPUTER-BASED MOTION ANALYSIS BY VIDEO-TAPING AND 3-D</v>
      </c>
      <c r="D485" s="28">
        <v>112.58</v>
      </c>
      <c r="E485" s="28">
        <v>112.58</v>
      </c>
      <c r="F485" s="23">
        <v>43739</v>
      </c>
    </row>
    <row r="486" spans="1:6" x14ac:dyDescent="0.25">
      <c r="A486" s="27" t="s">
        <v>1488</v>
      </c>
      <c r="B486" s="30" t="s">
        <v>864</v>
      </c>
      <c r="C486" s="27" t="str">
        <f>VLOOKUP($B486,'Last Year'!$B$2:$F$824,2)</f>
        <v>DYNAMIC SURFACE ELECTROMYOGRAPHY, DURING WALKING OR OTHER FUNCTIONAL</v>
      </c>
      <c r="D486" s="28">
        <v>19.66</v>
      </c>
      <c r="E486" s="28">
        <v>19.66</v>
      </c>
      <c r="F486" s="23">
        <v>43739</v>
      </c>
    </row>
    <row r="487" spans="1:6" x14ac:dyDescent="0.25">
      <c r="A487" s="27" t="s">
        <v>1488</v>
      </c>
      <c r="B487" s="30" t="s">
        <v>866</v>
      </c>
      <c r="C487" s="27" t="str">
        <f>VLOOKUP($B487,'Last Year'!$B$2:$F$824,2)</f>
        <v>DYNAMIC FINE WIRE ELECTROMYOGRAPHY, DURING WALKING OR OTHER FUNCTIONAL</v>
      </c>
      <c r="D487" s="28">
        <v>15.54</v>
      </c>
      <c r="E487" s="28">
        <v>15.54</v>
      </c>
      <c r="F487" s="23">
        <v>43739</v>
      </c>
    </row>
    <row r="488" spans="1:6" x14ac:dyDescent="0.25">
      <c r="A488" s="27" t="s">
        <v>1488</v>
      </c>
      <c r="B488" s="30" t="s">
        <v>868</v>
      </c>
      <c r="C488" s="27" t="str">
        <f>VLOOKUP($B488,'Last Year'!$B$2:$F$824,2)</f>
        <v>REVIEW AND INTERPRETATION BY PHYSICIAN OR OTHER QUALIFIED HEALTH CARE PROFESSION</v>
      </c>
      <c r="D488" s="28">
        <v>101.8</v>
      </c>
      <c r="E488" s="28">
        <v>101.8</v>
      </c>
      <c r="F488" s="23">
        <v>43739</v>
      </c>
    </row>
    <row r="489" spans="1:6" x14ac:dyDescent="0.25">
      <c r="A489" s="27" t="s">
        <v>1488</v>
      </c>
      <c r="B489" s="30" t="s">
        <v>870</v>
      </c>
      <c r="C489" s="27" t="str">
        <f>VLOOKUP($B489,'Last Year'!$B$2:$F$824,2)</f>
        <v>NEUROFUNCTIONAL TESTING SELECTION AND ADMINISTRATION DURING NONINVASIVE IMAGING</v>
      </c>
      <c r="D489" s="28">
        <v>146.26</v>
      </c>
      <c r="E489" s="28">
        <v>222.78</v>
      </c>
      <c r="F489" s="23">
        <v>43739</v>
      </c>
    </row>
    <row r="490" spans="1:6" x14ac:dyDescent="0.25">
      <c r="A490" s="27" t="s">
        <v>1488</v>
      </c>
      <c r="B490" s="30" t="s">
        <v>877</v>
      </c>
      <c r="C490" s="27" t="str">
        <f>VLOOKUP($B490,'Last Year'!$B$2:$F$824,2)</f>
        <v>ASSESSMENT OF APHASIA (INCLUDES ASSESSMENT OF EXPRESSIVE AND RECEPTIVE SPEECH</v>
      </c>
      <c r="D490" s="28">
        <v>92.28</v>
      </c>
      <c r="E490" s="28">
        <v>92.28</v>
      </c>
      <c r="F490" s="23">
        <v>43739</v>
      </c>
    </row>
    <row r="491" spans="1:6" x14ac:dyDescent="0.25">
      <c r="A491" s="27" t="s">
        <v>1488</v>
      </c>
      <c r="B491" s="30" t="s">
        <v>879</v>
      </c>
      <c r="C491" s="27" t="str">
        <f>VLOOKUP($B491,'Last Year'!$B$2:$F$824,2)</f>
        <v>DEVELOPMENTAL SCREENING, WITH INTERPRETATION AND REPORT, PER STANDARDIZED INSTRU</v>
      </c>
      <c r="D491" s="28">
        <v>8.56</v>
      </c>
      <c r="E491" s="28">
        <v>8.56</v>
      </c>
      <c r="F491" s="23">
        <v>43739</v>
      </c>
    </row>
    <row r="492" spans="1:6" x14ac:dyDescent="0.25">
      <c r="A492" s="27" t="s">
        <v>1488</v>
      </c>
      <c r="B492" s="30" t="s">
        <v>883</v>
      </c>
      <c r="C492" s="27" t="str">
        <f>VLOOKUP($B492,'Last Year'!$B$2:$F$824,2)</f>
        <v>DEVELOPMENTAL TEST ADMINISTRATION (INCLUDING ASSESSMENT</v>
      </c>
      <c r="D492" s="28">
        <v>119.56</v>
      </c>
      <c r="E492" s="28">
        <v>112.9</v>
      </c>
      <c r="F492" s="23">
        <v>43739</v>
      </c>
    </row>
    <row r="493" spans="1:6" x14ac:dyDescent="0.25">
      <c r="A493" s="27" t="s">
        <v>1488</v>
      </c>
      <c r="B493" s="30" t="s">
        <v>885</v>
      </c>
      <c r="C493" s="27" t="str">
        <f>VLOOKUP($B493,'Last Year'!$B$2:$F$824,2)</f>
        <v>DEVELOPMENTAL TEST ADMINISTRATION (INCLUDING ASSESSMENT</v>
      </c>
      <c r="D493" s="28">
        <v>53.28</v>
      </c>
      <c r="E493" s="28">
        <v>51.69</v>
      </c>
      <c r="F493" s="23">
        <v>43739</v>
      </c>
    </row>
    <row r="494" spans="1:6" x14ac:dyDescent="0.25">
      <c r="A494" s="27" t="s">
        <v>1488</v>
      </c>
      <c r="B494" s="30" t="s">
        <v>886</v>
      </c>
      <c r="C494" s="27" t="str">
        <f>VLOOKUP($B494,'Last Year'!$B$2:$F$824,2)</f>
        <v>NEUROBEHAVIORAL STATUS EXAMINATION, INTERPRETATION, AND REPORT BY PSYCHOLOGIST O</v>
      </c>
      <c r="D494" s="28">
        <v>84.36</v>
      </c>
      <c r="E494" s="28">
        <v>75.48</v>
      </c>
      <c r="F494" s="23">
        <v>43739</v>
      </c>
    </row>
    <row r="495" spans="1:6" x14ac:dyDescent="0.25">
      <c r="A495" s="27" t="s">
        <v>1488</v>
      </c>
      <c r="B495" s="30" t="s">
        <v>894</v>
      </c>
      <c r="C495" s="27" t="str">
        <f>VLOOKUP($B495,'Last Year'!$B$2:$F$824,2)</f>
        <v>NEUROBEHAVIORAL STATUS EXAM (CLINICAL ASSESSMENT OF THI</v>
      </c>
      <c r="D495" s="28">
        <v>72.62</v>
      </c>
      <c r="E495" s="28">
        <v>69.13</v>
      </c>
      <c r="F495" s="23">
        <v>43739</v>
      </c>
    </row>
    <row r="496" spans="1:6" x14ac:dyDescent="0.25">
      <c r="A496" s="27" t="s">
        <v>1488</v>
      </c>
      <c r="B496" s="30" t="s">
        <v>896</v>
      </c>
      <c r="C496" s="27" t="str">
        <f>VLOOKUP($B496,'Last Year'!$B$2:$F$824,2)</f>
        <v>STANDARDIZED THOUGHT PROCESSING TESTING, INTERPRETATION, AND REPORT PER HOUR</v>
      </c>
      <c r="D496" s="28">
        <v>97.36</v>
      </c>
      <c r="E496" s="28">
        <v>97.36</v>
      </c>
      <c r="F496" s="23">
        <v>43739</v>
      </c>
    </row>
    <row r="497" spans="1:6" x14ac:dyDescent="0.25">
      <c r="A497" s="27" t="s">
        <v>1488</v>
      </c>
      <c r="B497" s="30" t="s">
        <v>898</v>
      </c>
      <c r="C497" s="27" t="str">
        <f>VLOOKUP($B497,'Last Year'!$B$2:$F$824,2)</f>
        <v>PSYCHOLOGICAL TESTING EVALUATION SERVICES BY PHYSICIAN</v>
      </c>
      <c r="D497" s="28">
        <v>103.38</v>
      </c>
      <c r="E497" s="28">
        <v>97.36</v>
      </c>
      <c r="F497" s="23">
        <v>43739</v>
      </c>
    </row>
    <row r="498" spans="1:6" x14ac:dyDescent="0.25">
      <c r="A498" s="27" t="s">
        <v>1488</v>
      </c>
      <c r="B498" s="30" t="s">
        <v>900</v>
      </c>
      <c r="C498" s="27" t="str">
        <f>VLOOKUP($B498,'Last Year'!$B$2:$F$824,2)</f>
        <v>PSYCHOLOGICAL TESTING EVALUATION SERVICES BY PHYSICIAN</v>
      </c>
      <c r="D498" s="28">
        <v>78.650000000000006</v>
      </c>
      <c r="E498" s="28">
        <v>74.209999999999994</v>
      </c>
      <c r="F498" s="23">
        <v>43739</v>
      </c>
    </row>
    <row r="499" spans="1:6" x14ac:dyDescent="0.25">
      <c r="A499" s="27" t="s">
        <v>1488</v>
      </c>
      <c r="B499" s="30" t="s">
        <v>901</v>
      </c>
      <c r="C499" s="27" t="str">
        <f>VLOOKUP($B499,'Last Year'!$B$2:$F$824,2)</f>
        <v>NEUROPSYCHOLOGICAL TESTING EVALUATION SERVICES BY PHYSI</v>
      </c>
      <c r="D499" s="28">
        <v>116.07</v>
      </c>
      <c r="E499" s="28">
        <v>95.45</v>
      </c>
      <c r="F499" s="23">
        <v>43739</v>
      </c>
    </row>
    <row r="500" spans="1:6" x14ac:dyDescent="0.25">
      <c r="A500" s="27" t="s">
        <v>1488</v>
      </c>
      <c r="B500" s="30" t="s">
        <v>903</v>
      </c>
      <c r="C500" s="27" t="str">
        <f>VLOOKUP($B500,'Last Year'!$B$2:$F$824,2)</f>
        <v>NEUROPSYCHOLOGICAL TESTING EVALUATION SERVICES BY PHYSI</v>
      </c>
      <c r="D500" s="28">
        <v>88.8</v>
      </c>
      <c r="E500" s="28">
        <v>73.260000000000005</v>
      </c>
      <c r="F500" s="23">
        <v>43739</v>
      </c>
    </row>
    <row r="501" spans="1:6" x14ac:dyDescent="0.25">
      <c r="A501" s="27" t="s">
        <v>1488</v>
      </c>
      <c r="B501" s="30" t="s">
        <v>904</v>
      </c>
      <c r="C501" s="27" t="str">
        <f>VLOOKUP($B501,'Last Year'!$B$2:$F$824,2)</f>
        <v>PSYCHOLOGICAL OR NEUROPSYCHOLOGICAL TEST ADMINISTRATIO</v>
      </c>
      <c r="D501" s="28">
        <v>41.23</v>
      </c>
      <c r="E501" s="28">
        <v>21.88</v>
      </c>
      <c r="F501" s="23">
        <v>43739</v>
      </c>
    </row>
    <row r="502" spans="1:6" x14ac:dyDescent="0.25">
      <c r="A502" s="27" t="s">
        <v>1488</v>
      </c>
      <c r="B502" s="30" t="s">
        <v>906</v>
      </c>
      <c r="C502" s="27" t="str">
        <f>VLOOKUP($B502,'Last Year'!$B$2:$F$824,2)</f>
        <v xml:space="preserve">PSYCHOLOGICAL OR NEUROPSYCHOLOGICAL TEST ADMINISTRATION </v>
      </c>
      <c r="D502" s="28">
        <v>38.06</v>
      </c>
      <c r="E502" s="28">
        <v>17.12</v>
      </c>
      <c r="F502" s="23">
        <v>43739</v>
      </c>
    </row>
    <row r="503" spans="1:6" x14ac:dyDescent="0.25">
      <c r="A503" s="27" t="s">
        <v>1488</v>
      </c>
      <c r="B503" s="30" t="s">
        <v>908</v>
      </c>
      <c r="C503" s="27" t="str">
        <f>VLOOKUP($B503,'Last Year'!$B$2:$F$824,2)</f>
        <v>PSYCHOLOGICAL OR NEUROPSYCHOLOGICAL TEST ADMINISTRATION</v>
      </c>
      <c r="D503" s="28">
        <v>33.299999999999997</v>
      </c>
      <c r="E503" s="28">
        <v>33.299999999999997</v>
      </c>
      <c r="F503" s="23">
        <v>43739</v>
      </c>
    </row>
    <row r="504" spans="1:6" x14ac:dyDescent="0.25">
      <c r="A504" s="27" t="s">
        <v>1488</v>
      </c>
      <c r="B504" s="30" t="s">
        <v>910</v>
      </c>
      <c r="C504" s="27" t="str">
        <f>VLOOKUP($B504,'Last Year'!$B$2:$F$824,2)</f>
        <v>PSYCHOLOGICAL OR NEUROPSYCHOLOGICAL TEST ADMINISTRATION</v>
      </c>
      <c r="D504" s="28">
        <v>33.299999999999997</v>
      </c>
      <c r="E504" s="28">
        <v>33.299999999999997</v>
      </c>
      <c r="F504" s="23">
        <v>43739</v>
      </c>
    </row>
    <row r="505" spans="1:6" x14ac:dyDescent="0.25">
      <c r="A505" s="27" t="s">
        <v>1488</v>
      </c>
      <c r="B505" s="30" t="s">
        <v>911</v>
      </c>
      <c r="C505" s="27" t="str">
        <f>VLOOKUP($B505,'Last Year'!$B$2:$F$824,2)</f>
        <v>PSYCHOLOGICAL OR NEUROPSYCHOLOGICAL TEST ADMINISTRATION</v>
      </c>
      <c r="D505" s="28">
        <v>1.9</v>
      </c>
      <c r="E505" s="28">
        <v>1.9</v>
      </c>
      <c r="F505" s="23">
        <v>43739</v>
      </c>
    </row>
    <row r="506" spans="1:6" x14ac:dyDescent="0.25">
      <c r="A506" s="27" t="s">
        <v>1488</v>
      </c>
      <c r="B506" s="30" t="s">
        <v>912</v>
      </c>
      <c r="C506" s="27" t="str">
        <f>VLOOKUP($B506,'Last Year'!$B$2:$F$824,2)</f>
        <v>HEALTH AND BEHAVIOR ASSESSMENT (EG, HEALTH-FOCUSED CLINICAL INTERVIEW, BEHAVIORA</v>
      </c>
      <c r="D506" s="28">
        <v>20.3</v>
      </c>
      <c r="E506" s="28">
        <v>18.71</v>
      </c>
      <c r="F506" s="23">
        <v>43739</v>
      </c>
    </row>
    <row r="507" spans="1:6" x14ac:dyDescent="0.25">
      <c r="A507" s="27" t="s">
        <v>1488</v>
      </c>
      <c r="B507" s="30" t="s">
        <v>914</v>
      </c>
      <c r="C507" s="27" t="str">
        <f>VLOOKUP($B507,'Last Year'!$B$2:$F$824,2)</f>
        <v>HEALTH AND BEHAVIOR ASSESSMENT (EG, HEALTH-FOCUSED CLINICAL INTERVIEW,</v>
      </c>
      <c r="D507" s="28">
        <v>19.98</v>
      </c>
      <c r="E507" s="28">
        <v>18.71</v>
      </c>
      <c r="F507" s="23">
        <v>43739</v>
      </c>
    </row>
    <row r="508" spans="1:6" x14ac:dyDescent="0.25">
      <c r="A508" s="27" t="s">
        <v>1488</v>
      </c>
      <c r="B508" s="30" t="s">
        <v>916</v>
      </c>
      <c r="C508" s="27" t="str">
        <f>VLOOKUP($B508,'Last Year'!$B$2:$F$824,2)</f>
        <v>HEALTH AND BEHAVIOR INTERVENTION, EACH 15 MINUTES, FACE-TO-FACE; INDIVIDUAL</v>
      </c>
      <c r="D508" s="28">
        <v>18.39</v>
      </c>
      <c r="E508" s="28">
        <v>17.12</v>
      </c>
      <c r="F508" s="23">
        <v>43739</v>
      </c>
    </row>
    <row r="509" spans="1:6" x14ac:dyDescent="0.25">
      <c r="A509" s="27" t="s">
        <v>1488</v>
      </c>
      <c r="B509" s="30" t="s">
        <v>918</v>
      </c>
      <c r="C509" s="27" t="str">
        <f>VLOOKUP($B509,'Last Year'!$B$2:$F$824,2)</f>
        <v>HEALTH AND BEHAVIOR INTERVENTION, EACH 15 MINUTES, FACE-TO-FACE; GROUP (2 OR</v>
      </c>
      <c r="D509" s="28">
        <v>4.4400000000000004</v>
      </c>
      <c r="E509" s="28">
        <v>3.81</v>
      </c>
      <c r="F509" s="23">
        <v>43739</v>
      </c>
    </row>
    <row r="510" spans="1:6" x14ac:dyDescent="0.25">
      <c r="A510" s="27" t="s">
        <v>1488</v>
      </c>
      <c r="B510" s="30" t="s">
        <v>920</v>
      </c>
      <c r="C510" s="27" t="str">
        <f>VLOOKUP($B510,'Last Year'!$B$2:$F$824,2)</f>
        <v>HEALTH AND BEHAVIOR INTERVENTION, EACH 15 MINUTES, FACE-TO-FACE; FAMILY (WITH</v>
      </c>
      <c r="D510" s="28">
        <v>18.079999999999998</v>
      </c>
      <c r="E510" s="28">
        <v>16.489999999999998</v>
      </c>
      <c r="F510" s="23">
        <v>43739</v>
      </c>
    </row>
    <row r="511" spans="1:6" x14ac:dyDescent="0.25">
      <c r="A511" s="27" t="s">
        <v>1488</v>
      </c>
      <c r="B511" s="30" t="s">
        <v>922</v>
      </c>
      <c r="C511" s="27" t="str">
        <f>VLOOKUP($B511,'Last Year'!$B$2:$F$824,2)</f>
        <v>HEALTH AND BEHAVIOR INTERVENTION, EACH 15 MINUTES, FACE-TO-FACE; FAMILY</v>
      </c>
      <c r="D511" s="28">
        <v>19.98</v>
      </c>
      <c r="E511" s="28">
        <v>19.98</v>
      </c>
      <c r="F511" s="23">
        <v>43739</v>
      </c>
    </row>
    <row r="512" spans="1:6" x14ac:dyDescent="0.25">
      <c r="A512" s="27" t="s">
        <v>1488</v>
      </c>
      <c r="B512" s="30" t="s">
        <v>924</v>
      </c>
      <c r="C512" s="27" t="str">
        <f>VLOOKUP($B512,'Last Year'!$B$2:$F$824,2)</f>
        <v>ADMINISTRATION OF PATIENT-FOCUSED HEALTH RISK ASSESSMENT INSTRUMENT (EG, HEALTH</v>
      </c>
      <c r="D512" s="28">
        <v>2.85</v>
      </c>
      <c r="E512" s="28">
        <v>2.85</v>
      </c>
      <c r="F512" s="23">
        <v>43739</v>
      </c>
    </row>
    <row r="513" spans="1:6" x14ac:dyDescent="0.25">
      <c r="A513" s="27" t="s">
        <v>1488</v>
      </c>
      <c r="B513" s="30" t="s">
        <v>926</v>
      </c>
      <c r="C513" s="27" t="str">
        <f>VLOOKUP($B513,'Last Year'!$B$2:$F$824,2)</f>
        <v>ADMINISTRATION OF CAREGIVER-FOCUSED HEALTH RISK ASSESSMENT INSTRUMENT (EG, DEPRE</v>
      </c>
      <c r="D513" s="28">
        <v>2.85</v>
      </c>
      <c r="E513" s="28">
        <v>2.85</v>
      </c>
      <c r="F513" s="23">
        <v>43739</v>
      </c>
    </row>
    <row r="514" spans="1:6" x14ac:dyDescent="0.25">
      <c r="A514" s="27" t="s">
        <v>1488</v>
      </c>
      <c r="B514" s="30" t="s">
        <v>928</v>
      </c>
      <c r="C514" s="27" t="str">
        <f>VLOOKUP($B514,'Last Year'!$B$2:$F$824,2)</f>
        <v>INTRAVENOUS INFUSION, HYDRATION; INITIAL 31 MINUTES TO 1 HOUR</v>
      </c>
      <c r="D514" s="28">
        <v>32.979999999999997</v>
      </c>
      <c r="E514" s="28">
        <v>32.979999999999997</v>
      </c>
      <c r="F514" s="23">
        <v>43739</v>
      </c>
    </row>
    <row r="515" spans="1:6" x14ac:dyDescent="0.25">
      <c r="A515" s="27" t="s">
        <v>1488</v>
      </c>
      <c r="B515" s="30" t="s">
        <v>930</v>
      </c>
      <c r="C515" s="27" t="str">
        <f>VLOOKUP($B515,'Last Year'!$B$2:$F$824,2)</f>
        <v>INTRAVENOUS INFUSION, HYDRATION; EACH ADDITIONAL HOUR (LIST SEPARATELY IN ADDITI</v>
      </c>
      <c r="D515" s="28">
        <v>11.73</v>
      </c>
      <c r="E515" s="28">
        <v>11.73</v>
      </c>
      <c r="F515" s="23">
        <v>43739</v>
      </c>
    </row>
    <row r="516" spans="1:6" x14ac:dyDescent="0.25">
      <c r="A516" s="27" t="s">
        <v>1488</v>
      </c>
      <c r="B516" s="30" t="s">
        <v>932</v>
      </c>
      <c r="C516" s="27" t="str">
        <f>VLOOKUP($B516,'Last Year'!$B$2:$F$824,2)</f>
        <v>INTRAVENOUS INFUSION, FOR THERAPY, PROPHYLAXIS, OR DIAGNOSIS (SPECIFY SUBSTANCE</v>
      </c>
      <c r="D516" s="28">
        <v>62.16</v>
      </c>
      <c r="E516" s="28">
        <v>62.16</v>
      </c>
      <c r="F516" s="23">
        <v>43739</v>
      </c>
    </row>
    <row r="517" spans="1:6" x14ac:dyDescent="0.25">
      <c r="A517" s="27" t="s">
        <v>1488</v>
      </c>
      <c r="B517" s="30" t="s">
        <v>934</v>
      </c>
      <c r="C517" s="27" t="str">
        <f>VLOOKUP($B517,'Last Year'!$B$2:$F$824,2)</f>
        <v>INTRAVENOUS INFUSION, FOR THERAPY, PROPHYLAXIS, OR DIAGNOSIS (SPECIFY SUBSTANCE</v>
      </c>
      <c r="D517" s="28">
        <v>19.03</v>
      </c>
      <c r="E517" s="28">
        <v>19.03</v>
      </c>
      <c r="F517" s="23">
        <v>43739</v>
      </c>
    </row>
    <row r="518" spans="1:6" x14ac:dyDescent="0.25">
      <c r="A518" s="27" t="s">
        <v>1488</v>
      </c>
      <c r="B518" s="30" t="s">
        <v>935</v>
      </c>
      <c r="C518" s="27" t="str">
        <f>VLOOKUP($B518,'Last Year'!$B$2:$F$824,2)</f>
        <v>INTRAVENOUS INFUSION, FOR THERAPY, PROPHYLAXIS, OR DIAGNOSIS (SPECIFY SUBSTANCE</v>
      </c>
      <c r="D518" s="28">
        <v>27.27</v>
      </c>
      <c r="E518" s="28">
        <v>27.27</v>
      </c>
      <c r="F518" s="23">
        <v>43739</v>
      </c>
    </row>
    <row r="519" spans="1:6" x14ac:dyDescent="0.25">
      <c r="A519" s="27" t="s">
        <v>1488</v>
      </c>
      <c r="B519" s="30" t="s">
        <v>936</v>
      </c>
      <c r="C519" s="27" t="str">
        <f>VLOOKUP($B519,'Last Year'!$B$2:$F$824,2)</f>
        <v>INTRAVENOUS INFUSION, FOR THERAPY, PROPHYLAXIS, OR DIAGNOSIS (SPECIFY SUBSTANCE</v>
      </c>
      <c r="D519" s="28">
        <v>18.39</v>
      </c>
      <c r="E519" s="28">
        <v>18.39</v>
      </c>
      <c r="F519" s="23">
        <v>43739</v>
      </c>
    </row>
    <row r="520" spans="1:6" x14ac:dyDescent="0.25">
      <c r="A520" s="27" t="s">
        <v>1488</v>
      </c>
      <c r="B520" s="30" t="s">
        <v>937</v>
      </c>
      <c r="C520" s="27" t="str">
        <f>VLOOKUP($B520,'Last Year'!$B$2:$F$824,2)</f>
        <v>SUBCUTANEOUS INFUSION FOR THERAPY OR PROPHYLAXIS (SPECIFY SUBSTANCE OR DRUG); IN</v>
      </c>
      <c r="D520" s="28">
        <v>144.61000000000001</v>
      </c>
      <c r="E520" s="28">
        <v>144.61000000000001</v>
      </c>
      <c r="F520" s="23">
        <v>43739</v>
      </c>
    </row>
    <row r="521" spans="1:6" x14ac:dyDescent="0.25">
      <c r="A521" s="27" t="s">
        <v>1488</v>
      </c>
      <c r="B521" s="30" t="s">
        <v>939</v>
      </c>
      <c r="C521" s="27" t="str">
        <f>VLOOKUP($B521,'Last Year'!$B$2:$F$824,2)</f>
        <v>SUBCUTANEOUS INFUSION FOR THERAPY OR PROPHYLAXIS (SPECIFY SUBSTANCE OR DRUG); EA</v>
      </c>
      <c r="D521" s="28">
        <v>13.64</v>
      </c>
      <c r="E521" s="28">
        <v>13.64</v>
      </c>
      <c r="F521" s="23">
        <v>43739</v>
      </c>
    </row>
    <row r="522" spans="1:6" x14ac:dyDescent="0.25">
      <c r="A522" s="27" t="s">
        <v>1488</v>
      </c>
      <c r="B522" s="30" t="s">
        <v>941</v>
      </c>
      <c r="C522" s="27" t="str">
        <f>VLOOKUP($B522,'Last Year'!$B$2:$F$824,2)</f>
        <v>SUBCUTANEOUS INFUSION FOR THERAPY OR PROPHYLAXIS (SPECIFY SUBSTANCE OR DRUG); AD</v>
      </c>
      <c r="D522" s="28">
        <v>56.77</v>
      </c>
      <c r="E522" s="28">
        <v>56.77</v>
      </c>
      <c r="F522" s="23">
        <v>43739</v>
      </c>
    </row>
    <row r="523" spans="1:6" x14ac:dyDescent="0.25">
      <c r="A523" s="27" t="s">
        <v>1488</v>
      </c>
      <c r="B523" s="30" t="s">
        <v>943</v>
      </c>
      <c r="C523" s="27" t="str">
        <f>VLOOKUP($B523,'Last Year'!$B$2:$F$824,2)</f>
        <v>THERAPEUTIC, PROPHYLACTIC, OR DIAGNOSTIC INJECTION (SPECIFY SUBSTANCE OR DRUG);</v>
      </c>
      <c r="D523" s="28">
        <v>14.59</v>
      </c>
      <c r="E523" s="28">
        <v>14.59</v>
      </c>
      <c r="F523" s="23">
        <v>43739</v>
      </c>
    </row>
    <row r="524" spans="1:6" x14ac:dyDescent="0.25">
      <c r="A524" s="27" t="s">
        <v>1488</v>
      </c>
      <c r="B524" s="30" t="s">
        <v>945</v>
      </c>
      <c r="C524" s="27" t="str">
        <f>VLOOKUP($B524,'Last Year'!$B$2:$F$824,2)</f>
        <v>THERAPEUTIC, PROPHYLACTIC, OR DIAGNOSTIC INJECTION (SPECIFY SUBSTANCE OR DRUG);</v>
      </c>
      <c r="D524" s="28">
        <v>16.489999999999998</v>
      </c>
      <c r="E524" s="28">
        <v>16.489999999999998</v>
      </c>
      <c r="F524" s="23">
        <v>43739</v>
      </c>
    </row>
    <row r="525" spans="1:6" x14ac:dyDescent="0.25">
      <c r="A525" s="27" t="s">
        <v>1488</v>
      </c>
      <c r="B525" s="30" t="s">
        <v>946</v>
      </c>
      <c r="C525" s="27" t="str">
        <f>VLOOKUP($B525,'Last Year'!$B$2:$F$824,2)</f>
        <v>THERAPEUTIC, PROPHYLACTIC, OR DIAGNOSTIC INJECTION (SPECIFY SUBSTANCE OR DRUG);</v>
      </c>
      <c r="D525" s="28">
        <v>33.93</v>
      </c>
      <c r="E525" s="28">
        <v>33.93</v>
      </c>
      <c r="F525" s="23">
        <v>43739</v>
      </c>
    </row>
    <row r="526" spans="1:6" x14ac:dyDescent="0.25">
      <c r="A526" s="27" t="s">
        <v>1488</v>
      </c>
      <c r="B526" s="30" t="s">
        <v>947</v>
      </c>
      <c r="C526" s="27" t="str">
        <f>VLOOKUP($B526,'Last Year'!$B$2:$F$824,2)</f>
        <v>INJECTION OF DIFFERENT DRUG OR SUBSTANCE INTO A VEIN FOR THERAPY, DIAGNOSIS, OR</v>
      </c>
      <c r="D526" s="28">
        <v>14.59</v>
      </c>
      <c r="E526" s="28">
        <v>14.59</v>
      </c>
      <c r="F526" s="23">
        <v>43739</v>
      </c>
    </row>
    <row r="527" spans="1:6" x14ac:dyDescent="0.25">
      <c r="A527" s="27" t="s">
        <v>1488</v>
      </c>
      <c r="B527" s="30" t="s">
        <v>949</v>
      </c>
      <c r="C527" s="27" t="str">
        <f>VLOOKUP($B527,'Last Year'!$B$2:$F$824,2)</f>
        <v>INJECTION OF DRUG OR SUBSTANCE INTO A VEIN FOR THERAPY, DIAGNOSIS, OR PREVENTION</v>
      </c>
      <c r="D527" s="12" t="s">
        <v>23</v>
      </c>
      <c r="E527" s="12" t="s">
        <v>23</v>
      </c>
      <c r="F527" s="23">
        <f>VLOOKUP($B527,'Last Year'!$B$2:$F$824,5)</f>
        <v>39814</v>
      </c>
    </row>
    <row r="528" spans="1:6" x14ac:dyDescent="0.25">
      <c r="A528" s="27" t="s">
        <v>1488</v>
      </c>
      <c r="B528" s="30" t="s">
        <v>951</v>
      </c>
      <c r="C528" s="27" t="str">
        <f>VLOOKUP($B528,'Last Year'!$B$2:$F$824,2)</f>
        <v>APPLICATION OF ON-BODY INJECTOR (INCLUDES CANNULA INSERTION) FOR TIMED SUBCUTANE</v>
      </c>
      <c r="D528" s="28">
        <v>17.760000000000002</v>
      </c>
      <c r="E528" s="28">
        <v>17.760000000000002</v>
      </c>
      <c r="F528" s="23">
        <v>43739</v>
      </c>
    </row>
    <row r="529" spans="1:6" x14ac:dyDescent="0.25">
      <c r="A529" s="27" t="s">
        <v>1488</v>
      </c>
      <c r="B529" s="30" t="s">
        <v>953</v>
      </c>
      <c r="C529" s="27" t="str">
        <f>VLOOKUP($B529,'Last Year'!$B$2:$F$824,2)</f>
        <v>UNLISTED THERAPEUTIC, PROPHYLACTIC, OR DIAGNOSTIC INTRAVENOUS OR INTRA-ARTERIAL</v>
      </c>
      <c r="D529" s="12" t="s">
        <v>23</v>
      </c>
      <c r="E529" s="12" t="s">
        <v>23</v>
      </c>
      <c r="F529" s="23">
        <f>VLOOKUP($B529,'Last Year'!$B$2:$F$824,5)</f>
        <v>39814</v>
      </c>
    </row>
    <row r="530" spans="1:6" x14ac:dyDescent="0.25">
      <c r="A530" s="27" t="s">
        <v>1488</v>
      </c>
      <c r="B530" s="30" t="s">
        <v>955</v>
      </c>
      <c r="C530" s="27" t="str">
        <f>VLOOKUP($B530,'Last Year'!$B$2:$F$824,2)</f>
        <v>CHEMOTHERAPY ADMINISTRATION, SUBCUTANEOUS OR INTRAMUSCULAR; NON-HORMONAL ANTI-NE</v>
      </c>
      <c r="D530" s="28">
        <v>68.819999999999993</v>
      </c>
      <c r="E530" s="28">
        <v>68.819999999999993</v>
      </c>
      <c r="F530" s="23">
        <v>43739</v>
      </c>
    </row>
    <row r="531" spans="1:6" x14ac:dyDescent="0.25">
      <c r="A531" s="27" t="s">
        <v>1488</v>
      </c>
      <c r="B531" s="30" t="s">
        <v>957</v>
      </c>
      <c r="C531" s="27" t="str">
        <f>VLOOKUP($B531,'Last Year'!$B$2:$F$824,2)</f>
        <v>CHEMOTHERAPY ADMINISTRATION, SUBCUTANEOUS OR INTRAMUSCULAR; HORMONAL ANTI-NEOPLA</v>
      </c>
      <c r="D531" s="28">
        <v>26.96</v>
      </c>
      <c r="E531" s="28">
        <v>26.96</v>
      </c>
      <c r="F531" s="23">
        <v>43739</v>
      </c>
    </row>
    <row r="532" spans="1:6" x14ac:dyDescent="0.25">
      <c r="A532" s="27" t="s">
        <v>1488</v>
      </c>
      <c r="B532" s="30" t="s">
        <v>959</v>
      </c>
      <c r="C532" s="27" t="str">
        <f>VLOOKUP($B532,'Last Year'!$B$2:$F$824,2)</f>
        <v>CHEMOTHERAPY ADMINISTRATION; INTRALESIONAL, UP TO AND INCLUDING 7 LESIONS</v>
      </c>
      <c r="D532" s="28">
        <v>71.349999999999994</v>
      </c>
      <c r="E532" s="28">
        <v>26.32</v>
      </c>
      <c r="F532" s="23">
        <v>43739</v>
      </c>
    </row>
    <row r="533" spans="1:6" x14ac:dyDescent="0.25">
      <c r="A533" s="27" t="s">
        <v>1488</v>
      </c>
      <c r="B533" s="30" t="s">
        <v>961</v>
      </c>
      <c r="C533" s="27" t="str">
        <f>VLOOKUP($B533,'Last Year'!$B$2:$F$824,2)</f>
        <v>CHEMOTHERAPY ADMINISTRATION; INTRALESIONAL, MORE THAN 7 LESIONS</v>
      </c>
      <c r="D533" s="28">
        <v>106.87</v>
      </c>
      <c r="E533" s="28">
        <v>40.909999999999997</v>
      </c>
      <c r="F533" s="23">
        <v>43739</v>
      </c>
    </row>
    <row r="534" spans="1:6" x14ac:dyDescent="0.25">
      <c r="A534" s="27" t="s">
        <v>1488</v>
      </c>
      <c r="B534" s="30" t="s">
        <v>963</v>
      </c>
      <c r="C534" s="27" t="str">
        <f>VLOOKUP($B534,'Last Year'!$B$2:$F$824,2)</f>
        <v>CHEMOTHERAPY ADMINISTRATION; INTRAVENOUS, PUSH TECHNIQUE, SINGLE OR INITIAL SUBS</v>
      </c>
      <c r="D534" s="28">
        <v>93.87</v>
      </c>
      <c r="E534" s="28">
        <v>93.87</v>
      </c>
      <c r="F534" s="23">
        <v>43739</v>
      </c>
    </row>
    <row r="535" spans="1:6" x14ac:dyDescent="0.25">
      <c r="A535" s="27" t="s">
        <v>1488</v>
      </c>
      <c r="B535" s="30" t="s">
        <v>965</v>
      </c>
      <c r="C535" s="27" t="str">
        <f>VLOOKUP($B535,'Last Year'!$B$2:$F$824,2)</f>
        <v>CHEMOTHERAPY ADMINISTRATION; INTRAVENOUS, PUSH TECHNIQUE, EACH ADDITIONAL SUBSTA</v>
      </c>
      <c r="D535" s="28">
        <v>50.74</v>
      </c>
      <c r="E535" s="28">
        <v>50.74</v>
      </c>
      <c r="F535" s="23">
        <v>43739</v>
      </c>
    </row>
    <row r="536" spans="1:6" x14ac:dyDescent="0.25">
      <c r="A536" s="27" t="s">
        <v>1488</v>
      </c>
      <c r="B536" s="30" t="s">
        <v>967</v>
      </c>
      <c r="C536" s="27" t="str">
        <f>VLOOKUP($B536,'Last Year'!$B$2:$F$824,2)</f>
        <v>CHEMOTHERAPY ADMINISTRATION, INTRAVENOUS INFUSION TECHNIQUE; UP TO 1 HOUR, SINGL</v>
      </c>
      <c r="D536" s="28">
        <v>122.09</v>
      </c>
      <c r="E536" s="28">
        <v>122.09</v>
      </c>
      <c r="F536" s="23">
        <v>43739</v>
      </c>
    </row>
    <row r="537" spans="1:6" x14ac:dyDescent="0.25">
      <c r="A537" s="27" t="s">
        <v>1488</v>
      </c>
      <c r="B537" s="30" t="s">
        <v>969</v>
      </c>
      <c r="C537" s="27" t="str">
        <f>VLOOKUP($B537,'Last Year'!$B$2:$F$824,2)</f>
        <v>CHEMOTHERAPY ADMINISTRATION, INTRAVENOUS INFUSION TECHNIQUE; EACH ADDITIONAL HOU</v>
      </c>
      <c r="D537" s="28">
        <v>26.64</v>
      </c>
      <c r="E537" s="28">
        <v>26.64</v>
      </c>
      <c r="F537" s="23">
        <v>43739</v>
      </c>
    </row>
    <row r="538" spans="1:6" x14ac:dyDescent="0.25">
      <c r="A538" s="27" t="s">
        <v>1488</v>
      </c>
      <c r="B538" s="30" t="s">
        <v>971</v>
      </c>
      <c r="C538" s="27" t="str">
        <f>VLOOKUP($B538,'Last Year'!$B$2:$F$824,2)</f>
        <v>CHEMOTHERAPY ADMINISTRATION, INTRAVENOUS INFUSION TECHNIQUE; INITIATION OF PROLO</v>
      </c>
      <c r="D538" s="28">
        <v>122.41</v>
      </c>
      <c r="E538" s="28">
        <v>122.41</v>
      </c>
      <c r="F538" s="23">
        <v>43739</v>
      </c>
    </row>
    <row r="539" spans="1:6" x14ac:dyDescent="0.25">
      <c r="A539" s="27" t="s">
        <v>1488</v>
      </c>
      <c r="B539" s="30" t="s">
        <v>973</v>
      </c>
      <c r="C539" s="27" t="str">
        <f>VLOOKUP($B539,'Last Year'!$B$2:$F$824,2)</f>
        <v>CHEMOTHERAPY ADMINISTRATION, INTRAVENOUS INFUSION TECHNIQUE; EACH ADDITIONAL SEQ</v>
      </c>
      <c r="D539" s="28">
        <v>58.99</v>
      </c>
      <c r="E539" s="28">
        <v>58.99</v>
      </c>
      <c r="F539" s="23">
        <v>43739</v>
      </c>
    </row>
    <row r="540" spans="1:6" x14ac:dyDescent="0.25">
      <c r="A540" s="27" t="s">
        <v>1488</v>
      </c>
      <c r="B540" s="30" t="s">
        <v>975</v>
      </c>
      <c r="C540" s="27" t="str">
        <f>VLOOKUP($B540,'Last Year'!$B$2:$F$824,2)</f>
        <v>CHEMOTHERAPY ADMINISTRATION, INTRA-ARTERIAL; PUSH TECHNIQUE</v>
      </c>
      <c r="D540" s="28">
        <v>90.7</v>
      </c>
      <c r="E540" s="28">
        <v>90.7</v>
      </c>
      <c r="F540" s="23">
        <v>43739</v>
      </c>
    </row>
    <row r="541" spans="1:6" x14ac:dyDescent="0.25">
      <c r="A541" s="27" t="s">
        <v>1488</v>
      </c>
      <c r="B541" s="30" t="s">
        <v>977</v>
      </c>
      <c r="C541" s="27" t="str">
        <f>VLOOKUP($B541,'Last Year'!$B$2:$F$824,2)</f>
        <v>CHEMOTHERAPY ADMINISTRATION, INTRA-ARTERIAL; INFUSION TECHNIQUE, UP TO ONE HOUR</v>
      </c>
      <c r="D541" s="28">
        <v>149.05000000000001</v>
      </c>
      <c r="E541" s="28">
        <v>149.05000000000001</v>
      </c>
      <c r="F541" s="23">
        <v>43739</v>
      </c>
    </row>
    <row r="542" spans="1:6" x14ac:dyDescent="0.25">
      <c r="A542" s="27" t="s">
        <v>1488</v>
      </c>
      <c r="B542" s="30" t="s">
        <v>979</v>
      </c>
      <c r="C542" s="27" t="str">
        <f>VLOOKUP($B542,'Last Year'!$B$2:$F$824,2)</f>
        <v>CHEMOTHERAPY ADMINISTRATION, INTRA-ARTERIAL; INFUSION TECHNIQUE, EACH ADDITIONAL</v>
      </c>
      <c r="D542" s="28">
        <v>68.819999999999993</v>
      </c>
      <c r="E542" s="28">
        <v>68.819999999999993</v>
      </c>
      <c r="F542" s="23">
        <v>43739</v>
      </c>
    </row>
    <row r="543" spans="1:6" x14ac:dyDescent="0.25">
      <c r="A543" s="27" t="s">
        <v>1488</v>
      </c>
      <c r="B543" s="30" t="s">
        <v>981</v>
      </c>
      <c r="C543" s="27" t="str">
        <f>VLOOKUP($B543,'Last Year'!$B$2:$F$824,2)</f>
        <v>CHEMOTHERAPY ADMINISTRATION, INTRA-ARTERIAL; INFUSION TECHNIQUE, INITIATION OF</v>
      </c>
      <c r="D543" s="28">
        <v>157.93</v>
      </c>
      <c r="E543" s="28">
        <v>157.93</v>
      </c>
      <c r="F543" s="23">
        <v>43739</v>
      </c>
    </row>
    <row r="544" spans="1:6" x14ac:dyDescent="0.25">
      <c r="A544" s="27" t="s">
        <v>1488</v>
      </c>
      <c r="B544" s="30" t="s">
        <v>983</v>
      </c>
      <c r="C544" s="27" t="str">
        <f>VLOOKUP($B544,'Last Year'!$B$2:$F$824,2)</f>
        <v>CHEMOTHERAPY ADMINISTRATION INTO PLEURAL CAVITY, REQUIRING AND INCLUDING</v>
      </c>
      <c r="D544" s="28">
        <v>729.39</v>
      </c>
      <c r="E544" s="28">
        <v>109.73</v>
      </c>
      <c r="F544" s="23">
        <v>43739</v>
      </c>
    </row>
    <row r="545" spans="1:6" x14ac:dyDescent="0.25">
      <c r="A545" s="27" t="s">
        <v>1488</v>
      </c>
      <c r="B545" s="30" t="s">
        <v>985</v>
      </c>
      <c r="C545" s="27" t="str">
        <f>VLOOKUP($B545,'Last Year'!$B$2:$F$824,2)</f>
        <v>CHEMOTHERAPY ADMINISTRATION INTO THE PERITONEAL CAVITY VIA INDWELLING PORT OR CA</v>
      </c>
      <c r="D545" s="28">
        <v>177.27</v>
      </c>
      <c r="E545" s="28">
        <v>23.78</v>
      </c>
      <c r="F545" s="23">
        <v>43739</v>
      </c>
    </row>
    <row r="546" spans="1:6" x14ac:dyDescent="0.25">
      <c r="A546" s="27" t="s">
        <v>1488</v>
      </c>
      <c r="B546" s="30" t="s">
        <v>987</v>
      </c>
      <c r="C546" s="27" t="str">
        <f>VLOOKUP($B546,'Last Year'!$B$2:$F$824,2)</f>
        <v>CHEMOTHERAPY ADMINISTRATION, INTO CNS (EG, INTRATHECAL), REQUIRING AND</v>
      </c>
      <c r="D546" s="28">
        <v>158.88</v>
      </c>
      <c r="E546" s="28">
        <v>70.72</v>
      </c>
      <c r="F546" s="23">
        <v>43739</v>
      </c>
    </row>
    <row r="547" spans="1:6" x14ac:dyDescent="0.25">
      <c r="A547" s="27" t="s">
        <v>1488</v>
      </c>
      <c r="B547" s="30" t="s">
        <v>989</v>
      </c>
      <c r="C547" s="27" t="str">
        <f>VLOOKUP($B547,'Last Year'!$B$2:$F$824,2)</f>
        <v>REFILLING AND MAINTENANCE OF PORTABLE PUMP</v>
      </c>
      <c r="D547" s="28">
        <v>127.17</v>
      </c>
      <c r="E547" s="28">
        <v>127.17</v>
      </c>
      <c r="F547" s="23">
        <v>43739</v>
      </c>
    </row>
    <row r="548" spans="1:6" x14ac:dyDescent="0.25">
      <c r="A548" s="27" t="s">
        <v>1488</v>
      </c>
      <c r="B548" s="30" t="s">
        <v>991</v>
      </c>
      <c r="C548" s="27" t="str">
        <f>VLOOKUP($B548,'Last Year'!$B$2:$F$824,2)</f>
        <v>REFILLING AND MAINTENANCE OF IMPLANTABLE PUMP OR RESERVOIR FOR DRUG DELIVERY, SY</v>
      </c>
      <c r="D548" s="28">
        <v>104.33</v>
      </c>
      <c r="E548" s="28">
        <v>104.33</v>
      </c>
      <c r="F548" s="23">
        <v>43739</v>
      </c>
    </row>
    <row r="549" spans="1:6" x14ac:dyDescent="0.25">
      <c r="A549" s="27" t="s">
        <v>1488</v>
      </c>
      <c r="B549" s="30" t="s">
        <v>993</v>
      </c>
      <c r="C549" s="27" t="str">
        <f>VLOOKUP($B549,'Last Year'!$B$2:$F$824,2)</f>
        <v>IRRIGATION OF IMPLANTED VENOUS ACCESS DEVICE FOR DRUG DELIVERY SYSTEMS</v>
      </c>
      <c r="D549" s="28">
        <v>23.78</v>
      </c>
      <c r="E549" s="28">
        <v>23.78</v>
      </c>
      <c r="F549" s="23">
        <v>43739</v>
      </c>
    </row>
    <row r="550" spans="1:6" x14ac:dyDescent="0.25">
      <c r="A550" s="27" t="s">
        <v>1488</v>
      </c>
      <c r="B550" s="30" t="s">
        <v>995</v>
      </c>
      <c r="C550" s="27" t="str">
        <f>VLOOKUP($B550,'Last Year'!$B$2:$F$824,2)</f>
        <v>CHEMOTHERAPY INJECTION, SUBARACHNOID OR INTRAVENTRICULAR VIA SUBCUTANEOUS</v>
      </c>
      <c r="D550" s="28">
        <v>116.39</v>
      </c>
      <c r="E550" s="28">
        <v>37.1</v>
      </c>
      <c r="F550" s="23">
        <v>43739</v>
      </c>
    </row>
    <row r="551" spans="1:6" x14ac:dyDescent="0.25">
      <c r="A551" s="27" t="s">
        <v>1488</v>
      </c>
      <c r="B551" s="30" t="s">
        <v>997</v>
      </c>
      <c r="C551" s="27" t="str">
        <f>VLOOKUP($B551,'Last Year'!$B$2:$F$824,2)</f>
        <v>UNLISTED CHEMOTHERAPY PROCEDURE</v>
      </c>
      <c r="D551" s="12" t="s">
        <v>23</v>
      </c>
      <c r="E551" s="12" t="s">
        <v>23</v>
      </c>
      <c r="F551" s="23">
        <f>VLOOKUP($B551,'Last Year'!$B$2:$F$824,5)</f>
        <v>30225</v>
      </c>
    </row>
    <row r="552" spans="1:6" x14ac:dyDescent="0.25">
      <c r="A552" s="27" t="s">
        <v>1488</v>
      </c>
      <c r="B552" s="30" t="s">
        <v>999</v>
      </c>
      <c r="C552" s="27" t="str">
        <f>VLOOKUP($B552,'Last Year'!$B$2:$F$824,2)</f>
        <v>APPLICATION OF LIGHT AND LIGHT-SENSITIVE DRUGS TO AID DESTRUCTION OF PREMALIGNAN</v>
      </c>
      <c r="D552" s="28">
        <v>107.82</v>
      </c>
      <c r="E552" s="28">
        <v>107.82</v>
      </c>
      <c r="F552" s="23">
        <v>43739</v>
      </c>
    </row>
    <row r="553" spans="1:6" x14ac:dyDescent="0.25">
      <c r="A553" s="27" t="s">
        <v>1488</v>
      </c>
      <c r="B553" s="30" t="s">
        <v>1001</v>
      </c>
      <c r="C553" s="27" t="str">
        <f>VLOOKUP($B553,'Last Year'!$B$2:$F$824,2)</f>
        <v>PHOTODYNAMIC THERAPY BY ENDOSCOPIC APPLICATION OF LIGHT TO ABLATE ABNORMAL TISSU</v>
      </c>
      <c r="D553" s="28">
        <v>46.3</v>
      </c>
      <c r="E553" s="28">
        <v>46.3</v>
      </c>
      <c r="F553" s="23">
        <v>43739</v>
      </c>
    </row>
    <row r="554" spans="1:6" x14ac:dyDescent="0.25">
      <c r="A554" s="27" t="s">
        <v>1488</v>
      </c>
      <c r="B554" s="30" t="s">
        <v>1003</v>
      </c>
      <c r="C554" s="27" t="str">
        <f>VLOOKUP($B554,'Last Year'!$B$2:$F$824,2)</f>
        <v>PHOTODYNAMIC THERAPY BY ENDOSCOPIC APPLICATION OF LIGHT TO ABLATE ABNORMAL TISSU</v>
      </c>
      <c r="D554" s="28">
        <v>26</v>
      </c>
      <c r="E554" s="28">
        <v>26</v>
      </c>
      <c r="F554" s="23">
        <v>43739</v>
      </c>
    </row>
    <row r="555" spans="1:6" x14ac:dyDescent="0.25">
      <c r="A555" s="27" t="s">
        <v>1488</v>
      </c>
      <c r="B555" s="30" t="s">
        <v>1004</v>
      </c>
      <c r="C555" s="27" t="str">
        <f>VLOOKUP($B555,'Last Year'!$B$2:$F$824,2)</f>
        <v>PHOTODYNAMIC THERAPY BY EXTERNAL APPLICATION OF LIGHT TO DESTROY PREMALIGNANT LE</v>
      </c>
      <c r="D555" s="28">
        <v>175.69</v>
      </c>
      <c r="E555" s="28">
        <v>175.69</v>
      </c>
      <c r="F555" s="23">
        <v>43739</v>
      </c>
    </row>
    <row r="556" spans="1:6" x14ac:dyDescent="0.25">
      <c r="A556" s="27" t="s">
        <v>1488</v>
      </c>
      <c r="B556" s="30" t="s">
        <v>1006</v>
      </c>
      <c r="C556" s="27" t="str">
        <f>VLOOKUP($B556,'Last Year'!$B$2:$F$824,2)</f>
        <v>DEBRIDEMENT OF PREMALIGNANT HYPERKERATOTIC LESION(S) (IE, TARGETED CURETTAGE, AB</v>
      </c>
      <c r="D556" s="28">
        <v>223.89</v>
      </c>
      <c r="E556" s="28">
        <v>223.89</v>
      </c>
      <c r="F556" s="23">
        <v>43739</v>
      </c>
    </row>
    <row r="557" spans="1:6" x14ac:dyDescent="0.25">
      <c r="A557" s="27" t="s">
        <v>1488</v>
      </c>
      <c r="B557" s="30" t="s">
        <v>1008</v>
      </c>
      <c r="C557" s="27" t="str">
        <f>VLOOKUP($B557,'Last Year'!$B$2:$F$824,2)</f>
        <v>ACTINOTHERAPY (ULTRAVIOLET LIGHT)</v>
      </c>
      <c r="D557" s="28">
        <v>18.71</v>
      </c>
      <c r="E557" s="28">
        <v>18.71</v>
      </c>
      <c r="F557" s="23">
        <v>43739</v>
      </c>
    </row>
    <row r="558" spans="1:6" x14ac:dyDescent="0.25">
      <c r="A558" s="27" t="s">
        <v>1488</v>
      </c>
      <c r="B558" s="30" t="s">
        <v>1010</v>
      </c>
      <c r="C558" s="27" t="str">
        <f>VLOOKUP($B558,'Last Year'!$B$2:$F$824,2)</f>
        <v>WHOLE BODY INTEGUMENTARY PHOTOGRAPHY, FOR MONITORING OF HIGH RISK PATIENTS WITH</v>
      </c>
      <c r="D558" s="28">
        <v>55.81</v>
      </c>
      <c r="E558" s="28">
        <v>55.81</v>
      </c>
      <c r="F558" s="23">
        <v>43739</v>
      </c>
    </row>
    <row r="559" spans="1:6" x14ac:dyDescent="0.25">
      <c r="A559" s="27" t="s">
        <v>1488</v>
      </c>
      <c r="B559" s="30" t="s">
        <v>1012</v>
      </c>
      <c r="C559" s="27" t="str">
        <f>VLOOKUP($B559,'Last Year'!$B$2:$F$824,2)</f>
        <v>PHOTOCHEMOTHERAPY; TAR AND ULTRAVIOLET B (GOECKERMAN TREATMENT) OR PETROLATUM</v>
      </c>
      <c r="D559" s="28">
        <v>99.58</v>
      </c>
      <c r="E559" s="28">
        <v>99.58</v>
      </c>
      <c r="F559" s="23">
        <v>43739</v>
      </c>
    </row>
    <row r="560" spans="1:6" x14ac:dyDescent="0.25">
      <c r="A560" s="27" t="s">
        <v>1488</v>
      </c>
      <c r="B560" s="30" t="s">
        <v>1014</v>
      </c>
      <c r="C560" s="27" t="str">
        <f>VLOOKUP($B560,'Last Year'!$B$2:$F$824,2)</f>
        <v>PHOTOCHEMOTHERAPY; PSORALENS AND ULTRAVIOLET A (PUVA)</v>
      </c>
      <c r="D560" s="28">
        <v>84.67</v>
      </c>
      <c r="E560" s="28">
        <v>84.67</v>
      </c>
      <c r="F560" s="23">
        <v>43739</v>
      </c>
    </row>
    <row r="561" spans="1:6" x14ac:dyDescent="0.25">
      <c r="A561" s="27" t="s">
        <v>1488</v>
      </c>
      <c r="B561" s="30" t="s">
        <v>1016</v>
      </c>
      <c r="C561" s="27" t="str">
        <f>VLOOKUP($B561,'Last Year'!$B$2:$F$824,2)</f>
        <v>PHOTOCHEMOTHERAPY (GOECKERMAN AND/OR PUVA) FOR SEVERE PHOTORESPONSIVE</v>
      </c>
      <c r="D561" s="28">
        <v>120.19</v>
      </c>
      <c r="E561" s="28">
        <v>120.19</v>
      </c>
      <c r="F561" s="23">
        <v>43739</v>
      </c>
    </row>
    <row r="562" spans="1:6" x14ac:dyDescent="0.25">
      <c r="A562" s="27" t="s">
        <v>1488</v>
      </c>
      <c r="B562" s="30" t="s">
        <v>1018</v>
      </c>
      <c r="C562" s="27" t="str">
        <f>VLOOKUP($B562,'Last Year'!$B$2:$F$824,2)</f>
        <v>LASER TREATMENT FOR INFLAMMATORY SKIN DISEASE (PSORIASIS); TOTAL AREA LESS THAN</v>
      </c>
      <c r="D562" s="28">
        <v>143.66</v>
      </c>
      <c r="E562" s="28">
        <v>59.3</v>
      </c>
      <c r="F562" s="23">
        <v>43739</v>
      </c>
    </row>
    <row r="563" spans="1:6" x14ac:dyDescent="0.25">
      <c r="A563" s="27" t="s">
        <v>1488</v>
      </c>
      <c r="B563" s="30" t="s">
        <v>1020</v>
      </c>
      <c r="C563" s="27" t="str">
        <f>VLOOKUP($B563,'Last Year'!$B$2:$F$824,2)</f>
        <v>LASER TREATMENT FOR INFLAMMATORY SKIN DISEASE (PSORIASIS); 250 SQ CM TO 500 SQ</v>
      </c>
      <c r="D563" s="28">
        <v>157.61000000000001</v>
      </c>
      <c r="E563" s="28">
        <v>66.91</v>
      </c>
      <c r="F563" s="23">
        <v>43739</v>
      </c>
    </row>
    <row r="564" spans="1:6" x14ac:dyDescent="0.25">
      <c r="A564" s="27" t="s">
        <v>1488</v>
      </c>
      <c r="B564" s="30" t="s">
        <v>1022</v>
      </c>
      <c r="C564" s="27" t="str">
        <f>VLOOKUP($B564,'Last Year'!$B$2:$F$824,2)</f>
        <v>LASER TREATMENT FOR INFLAMMATORY SKIN DISEASE (PSORIASIS); OVER 500 SQ CM</v>
      </c>
      <c r="D564" s="28">
        <v>214.38</v>
      </c>
      <c r="E564" s="28">
        <v>107.19</v>
      </c>
      <c r="F564" s="23">
        <v>43739</v>
      </c>
    </row>
    <row r="565" spans="1:6" x14ac:dyDescent="0.25">
      <c r="A565" s="27" t="s">
        <v>1488</v>
      </c>
      <c r="B565" s="30" t="s">
        <v>1024</v>
      </c>
      <c r="C565" s="27" t="str">
        <f>VLOOKUP($B565,'Last Year'!$B$2:$F$824,2)</f>
        <v>REFLECTANCE CONFOCAL MICROSCOPY (RCM) FOR CELLULAR AND SUB-CELLULAR IMAGING OF S</v>
      </c>
      <c r="D565" s="28">
        <v>148.72999999999999</v>
      </c>
      <c r="E565" s="28">
        <v>148.72999999999999</v>
      </c>
      <c r="F565" s="23">
        <v>43739</v>
      </c>
    </row>
    <row r="566" spans="1:6" x14ac:dyDescent="0.25">
      <c r="A566" s="27" t="s">
        <v>1488</v>
      </c>
      <c r="B566" s="30" t="s">
        <v>1026</v>
      </c>
      <c r="C566" s="27" t="str">
        <f>VLOOKUP($B566,'Last Year'!$B$2:$F$824,2)</f>
        <v>REFLECTANCE CONFOCAL MICROSCOPY (RCM) FOR CELLULAR AND SUB-CELLULAR IMAGING OF S</v>
      </c>
      <c r="D566" s="28">
        <v>14.9</v>
      </c>
      <c r="E566" s="28">
        <v>14.59</v>
      </c>
      <c r="F566" s="23">
        <v>43739</v>
      </c>
    </row>
    <row r="567" spans="1:6" x14ac:dyDescent="0.25">
      <c r="A567" s="27" t="s">
        <v>1488</v>
      </c>
      <c r="B567" s="30" t="s">
        <v>1027</v>
      </c>
      <c r="C567" s="27" t="str">
        <f>VLOOKUP($B567,'Last Year'!$B$2:$F$824,2)</f>
        <v>REFLECTANCE CONFOCAL MICROSCOPY (RCM) FOR CELLULAR AND SUB-CELLULAR IMAGING OF S</v>
      </c>
      <c r="D567" s="28">
        <v>41.23</v>
      </c>
      <c r="E567" s="28">
        <v>41.23</v>
      </c>
      <c r="F567" s="23">
        <v>43739</v>
      </c>
    </row>
    <row r="568" spans="1:6" x14ac:dyDescent="0.25">
      <c r="A568" s="27" t="s">
        <v>1488</v>
      </c>
      <c r="B568" s="30" t="s">
        <v>1028</v>
      </c>
      <c r="C568" s="27" t="str">
        <f>VLOOKUP($B568,'Last Year'!$B$2:$F$824,2)</f>
        <v>REFLECTANCE CONFOCAL MICROSCOPY (RCM) FOR CELLULAR AND SUB-CELLULAR IMAGING OF S</v>
      </c>
      <c r="D568" s="28">
        <v>84.99</v>
      </c>
      <c r="E568" s="28">
        <v>84.99</v>
      </c>
      <c r="F568" s="23">
        <v>43739</v>
      </c>
    </row>
    <row r="569" spans="1:6" x14ac:dyDescent="0.25">
      <c r="A569" s="27" t="s">
        <v>1488</v>
      </c>
      <c r="B569" s="30" t="s">
        <v>1029</v>
      </c>
      <c r="C569" s="27" t="str">
        <f>VLOOKUP($B569,'Last Year'!$B$2:$F$824,2)</f>
        <v>REFLECTANCE CONFOCAL MICROSCOPY (RCM) FOR CELLULAR AND SUB-CELLULAR IMAGING OF S</v>
      </c>
      <c r="D569" s="28">
        <v>38.69</v>
      </c>
      <c r="E569" s="28">
        <v>38.69</v>
      </c>
      <c r="F569" s="23">
        <v>43739</v>
      </c>
    </row>
    <row r="570" spans="1:6" x14ac:dyDescent="0.25">
      <c r="A570" s="27" t="s">
        <v>1488</v>
      </c>
      <c r="B570" s="30" t="s">
        <v>1030</v>
      </c>
      <c r="C570" s="27" t="str">
        <f>VLOOKUP($B570,'Last Year'!$B$2:$F$824,2)</f>
        <v>REFLECTANCE CONFOCAL MICROSCOPY (RCM) FOR CELLULAR AND SUB-CELLULAR IMAGING OF S</v>
      </c>
      <c r="D570" s="28">
        <v>39.32</v>
      </c>
      <c r="E570" s="28">
        <v>39.32</v>
      </c>
      <c r="F570" s="23">
        <v>43739</v>
      </c>
    </row>
    <row r="571" spans="1:6" x14ac:dyDescent="0.25">
      <c r="A571" s="27" t="s">
        <v>1488</v>
      </c>
      <c r="B571" s="30" t="s">
        <v>1031</v>
      </c>
      <c r="C571" s="27" t="str">
        <f>VLOOKUP($B571,'Last Year'!$B$2:$F$824,2)</f>
        <v>UNLISTED SPECIAL DERMATOLOGICAL SERVICE OR PROCEDURE</v>
      </c>
      <c r="D571" s="12" t="s">
        <v>23</v>
      </c>
      <c r="E571" s="12" t="s">
        <v>23</v>
      </c>
      <c r="F571" s="23">
        <f>VLOOKUP($B571,'Last Year'!$B$2:$F$824,5)</f>
        <v>30225</v>
      </c>
    </row>
    <row r="572" spans="1:6" x14ac:dyDescent="0.25">
      <c r="A572" s="27" t="s">
        <v>1488</v>
      </c>
      <c r="B572" s="30" t="s">
        <v>1033</v>
      </c>
      <c r="C572" s="27" t="str">
        <f>VLOOKUP($B572,'Last Year'!$B$2:$F$824,2)</f>
        <v>APPLICATION OF A MODALITY TO ONE OR MORE AREAS; TRACTION, MECHANICAL</v>
      </c>
      <c r="D572" s="28">
        <v>13</v>
      </c>
      <c r="E572" s="28">
        <v>13</v>
      </c>
      <c r="F572" s="23">
        <v>43739</v>
      </c>
    </row>
    <row r="573" spans="1:6" x14ac:dyDescent="0.25">
      <c r="A573" s="27" t="s">
        <v>1488</v>
      </c>
      <c r="B573" s="30" t="s">
        <v>1035</v>
      </c>
      <c r="C573" s="27" t="str">
        <f>VLOOKUP($B573,'Last Year'!$B$2:$F$824,2)</f>
        <v>APPLICATION OF A MODALITY TO ONE OR MORE AREAS; ELECTRICAL STIMULATION</v>
      </c>
      <c r="D573" s="28">
        <v>13</v>
      </c>
      <c r="E573" s="28">
        <v>13</v>
      </c>
      <c r="F573" s="23">
        <v>43739</v>
      </c>
    </row>
    <row r="574" spans="1:6" x14ac:dyDescent="0.25">
      <c r="A574" s="27" t="s">
        <v>1488</v>
      </c>
      <c r="B574" s="30" t="s">
        <v>1037</v>
      </c>
      <c r="C574" s="27" t="str">
        <f>VLOOKUP($B574,'Last Year'!$B$2:$F$824,2)</f>
        <v>APPLICATION OF A MODALITY TO ONE OR MORE AREAS; VASOPNEUMATIC DEVICES</v>
      </c>
      <c r="D574" s="28">
        <v>11.1</v>
      </c>
      <c r="E574" s="28">
        <v>11.1</v>
      </c>
      <c r="F574" s="23">
        <v>43739</v>
      </c>
    </row>
    <row r="575" spans="1:6" x14ac:dyDescent="0.25">
      <c r="A575" s="27" t="s">
        <v>1488</v>
      </c>
      <c r="B575" s="30" t="s">
        <v>1039</v>
      </c>
      <c r="C575" s="27" t="str">
        <f>VLOOKUP($B575,'Last Year'!$B$2:$F$824,2)</f>
        <v>APPLICATION OF A MODALITY TO ONE OR MORE AREAS; PARAFFIN BATH</v>
      </c>
      <c r="D575" s="28">
        <v>6.03</v>
      </c>
      <c r="E575" s="28">
        <v>6.03</v>
      </c>
      <c r="F575" s="23">
        <v>43739</v>
      </c>
    </row>
    <row r="576" spans="1:6" x14ac:dyDescent="0.25">
      <c r="A576" s="27" t="s">
        <v>1488</v>
      </c>
      <c r="B576" s="30" t="s">
        <v>1041</v>
      </c>
      <c r="C576" s="27" t="str">
        <f>VLOOKUP($B576,'Last Year'!$B$2:$F$824,2)</f>
        <v>APPLICATION OF A MODALITY TO ONE OR MORE AREAS; WHIRLPOOL</v>
      </c>
      <c r="D576" s="28">
        <v>15.86</v>
      </c>
      <c r="E576" s="28">
        <v>15.86</v>
      </c>
      <c r="F576" s="23">
        <v>43739</v>
      </c>
    </row>
    <row r="577" spans="1:6" x14ac:dyDescent="0.25">
      <c r="A577" s="27" t="s">
        <v>1488</v>
      </c>
      <c r="B577" s="30" t="s">
        <v>1043</v>
      </c>
      <c r="C577" s="27" t="str">
        <f>VLOOKUP($B577,'Last Year'!$B$2:$F$824,2)</f>
        <v>APPLICATION OF A MODALITY TO ONE OR MORE AREAS; DIATHERMY (EG, MICROWAVE)</v>
      </c>
      <c r="D577" s="28">
        <v>6.03</v>
      </c>
      <c r="E577" s="28">
        <v>6.03</v>
      </c>
      <c r="F577" s="23">
        <v>43739</v>
      </c>
    </row>
    <row r="578" spans="1:6" x14ac:dyDescent="0.25">
      <c r="A578" s="27" t="s">
        <v>1488</v>
      </c>
      <c r="B578" s="30" t="s">
        <v>1045</v>
      </c>
      <c r="C578" s="27" t="str">
        <f>VLOOKUP($B578,'Last Year'!$B$2:$F$824,2)</f>
        <v>APPLICATION OF A MODALITY TO ONE OR MORE AREAS; INFRARED</v>
      </c>
      <c r="D578" s="28">
        <v>5.71</v>
      </c>
      <c r="E578" s="28">
        <v>5.71</v>
      </c>
      <c r="F578" s="23">
        <v>43739</v>
      </c>
    </row>
    <row r="579" spans="1:6" x14ac:dyDescent="0.25">
      <c r="A579" s="27" t="s">
        <v>1488</v>
      </c>
      <c r="B579" s="30" t="s">
        <v>1047</v>
      </c>
      <c r="C579" s="27" t="str">
        <f>VLOOKUP($B579,'Last Year'!$B$2:$F$824,2)</f>
        <v>APPLICATION OF A MODALITY TO ONE OR MORE AREAS; ULTRAVIOLET</v>
      </c>
      <c r="D579" s="28">
        <v>6.98</v>
      </c>
      <c r="E579" s="28">
        <v>6.98</v>
      </c>
      <c r="F579" s="23">
        <v>43739</v>
      </c>
    </row>
    <row r="580" spans="1:6" x14ac:dyDescent="0.25">
      <c r="A580" s="27" t="s">
        <v>1488</v>
      </c>
      <c r="B580" s="30" t="s">
        <v>1049</v>
      </c>
      <c r="C580" s="27" t="str">
        <f>VLOOKUP($B580,'Last Year'!$B$2:$F$824,2)</f>
        <v>APPLICATION OF A MODALITY TO ONE OR MORE AREAS; ELECTRICAL STIMULATION (MANUAL),</v>
      </c>
      <c r="D580" s="28">
        <v>13</v>
      </c>
      <c r="E580" s="28">
        <v>13</v>
      </c>
      <c r="F580" s="23">
        <v>43739</v>
      </c>
    </row>
    <row r="581" spans="1:6" x14ac:dyDescent="0.25">
      <c r="A581" s="27" t="s">
        <v>1488</v>
      </c>
      <c r="B581" s="30" t="s">
        <v>1051</v>
      </c>
      <c r="C581" s="27" t="str">
        <f>VLOOKUP($B581,'Last Year'!$B$2:$F$824,2)</f>
        <v>APPLICATION OF A MODALITY TO ONE OR MORE AREAS; IONTOPHORESIS, EACH 15 MINUTES</v>
      </c>
      <c r="D581" s="28">
        <v>18.39</v>
      </c>
      <c r="E581" s="28">
        <v>18.39</v>
      </c>
      <c r="F581" s="23">
        <v>43739</v>
      </c>
    </row>
    <row r="582" spans="1:6" x14ac:dyDescent="0.25">
      <c r="A582" s="27" t="s">
        <v>1488</v>
      </c>
      <c r="B582" s="30" t="s">
        <v>1053</v>
      </c>
      <c r="C582" s="27" t="str">
        <f>VLOOKUP($B582,'Last Year'!$B$2:$F$824,2)</f>
        <v>APPLICATION OF A MODALITY TO ONE OR MORE AREAS; CONTRAST BATHS, EACH 15 MINUTES</v>
      </c>
      <c r="D582" s="28">
        <v>13.32</v>
      </c>
      <c r="E582" s="28">
        <v>13.32</v>
      </c>
      <c r="F582" s="23">
        <v>43739</v>
      </c>
    </row>
    <row r="583" spans="1:6" x14ac:dyDescent="0.25">
      <c r="A583" s="27" t="s">
        <v>1488</v>
      </c>
      <c r="B583" s="30" t="s">
        <v>1055</v>
      </c>
      <c r="C583" s="27" t="str">
        <f>VLOOKUP($B583,'Last Year'!$B$2:$F$824,2)</f>
        <v>APPLICATION OF A MODALITY TO ONE OR MORE AREAS; ULTRASOUND, EACH 15 MINUTES</v>
      </c>
      <c r="D583" s="28">
        <v>12.05</v>
      </c>
      <c r="E583" s="28">
        <v>12.05</v>
      </c>
      <c r="F583" s="23">
        <v>43739</v>
      </c>
    </row>
    <row r="584" spans="1:6" x14ac:dyDescent="0.25">
      <c r="A584" s="27" t="s">
        <v>1488</v>
      </c>
      <c r="B584" s="30" t="s">
        <v>1057</v>
      </c>
      <c r="C584" s="27" t="str">
        <f>VLOOKUP($B584,'Last Year'!$B$2:$F$824,2)</f>
        <v>APPLICATION OF A MODALITY TO ONE OR MORE AREAS; HUBBARD TANK, EACH 15 MINUTES</v>
      </c>
      <c r="D584" s="28">
        <v>30.76</v>
      </c>
      <c r="E584" s="28">
        <v>30.76</v>
      </c>
      <c r="F584" s="23">
        <v>43739</v>
      </c>
    </row>
    <row r="585" spans="1:6" x14ac:dyDescent="0.25">
      <c r="A585" s="27" t="s">
        <v>1488</v>
      </c>
      <c r="B585" s="30" t="s">
        <v>1059</v>
      </c>
      <c r="C585" s="27" t="str">
        <f>VLOOKUP($B585,'Last Year'!$B$2:$F$824,2)</f>
        <v>UNLISTED MODALITY (SPECIFY TYPE AND TIME IF CONSTANT ATTENDANCE)</v>
      </c>
      <c r="D585" s="28">
        <v>9.5399999999999991</v>
      </c>
      <c r="E585" s="28">
        <v>9.5399999999999991</v>
      </c>
      <c r="F585" s="23">
        <v>43739</v>
      </c>
    </row>
    <row r="586" spans="1:6" x14ac:dyDescent="0.25">
      <c r="A586" s="27" t="s">
        <v>1488</v>
      </c>
      <c r="B586" s="30" t="s">
        <v>1061</v>
      </c>
      <c r="C586" s="27" t="str">
        <f>VLOOKUP($B586,'Last Year'!$B$2:$F$824,2)</f>
        <v>THERAPEUTIC PROCEDURE, ONE OR MORE AREAS, EACH 15 MINUTES; THERAPEUTIC EXERCISES</v>
      </c>
      <c r="D586" s="28">
        <v>27.27</v>
      </c>
      <c r="E586" s="28">
        <v>27.27</v>
      </c>
      <c r="F586" s="23">
        <v>43739</v>
      </c>
    </row>
    <row r="587" spans="1:6" x14ac:dyDescent="0.25">
      <c r="A587" s="27" t="s">
        <v>1488</v>
      </c>
      <c r="B587" s="30" t="s">
        <v>1063</v>
      </c>
      <c r="C587" s="27" t="str">
        <f>VLOOKUP($B587,'Last Year'!$B$2:$F$824,2)</f>
        <v>THERAPEUTIC PROCEDURE, ONE OR MORE AREAS, EACH 15 MINUTES; NEUROMUSCULAR</v>
      </c>
      <c r="D587" s="28">
        <v>30.76</v>
      </c>
      <c r="E587" s="28">
        <v>30.76</v>
      </c>
      <c r="F587" s="23">
        <v>43739</v>
      </c>
    </row>
    <row r="588" spans="1:6" x14ac:dyDescent="0.25">
      <c r="A588" s="27" t="s">
        <v>1488</v>
      </c>
      <c r="B588" s="30" t="s">
        <v>1065</v>
      </c>
      <c r="C588" s="27" t="str">
        <f>VLOOKUP($B588,'Last Year'!$B$2:$F$824,2)</f>
        <v>THERAPEUTIC PROCEDURE, ONE OR MORE AREAS, EACH 15 MINUTES; AQUATIC THERAPY WITH</v>
      </c>
      <c r="D588" s="28">
        <v>34.25</v>
      </c>
      <c r="E588" s="28">
        <v>34.25</v>
      </c>
      <c r="F588" s="23">
        <v>43739</v>
      </c>
    </row>
    <row r="589" spans="1:6" x14ac:dyDescent="0.25">
      <c r="A589" s="27" t="s">
        <v>1488</v>
      </c>
      <c r="B589" s="30" t="s">
        <v>1067</v>
      </c>
      <c r="C589" s="27" t="str">
        <f>VLOOKUP($B589,'Last Year'!$B$2:$F$824,2)</f>
        <v>THERAPEUTIC PROCEDURE, ONE OR MORE AREAS, EACH 15 MINUTES; GAIT TRAINING</v>
      </c>
      <c r="D589" s="28">
        <v>26.96</v>
      </c>
      <c r="E589" s="28">
        <v>26.96</v>
      </c>
      <c r="F589" s="23">
        <v>43739</v>
      </c>
    </row>
    <row r="590" spans="1:6" x14ac:dyDescent="0.25">
      <c r="A590" s="27" t="s">
        <v>1488</v>
      </c>
      <c r="B590" s="30" t="s">
        <v>1069</v>
      </c>
      <c r="C590" s="27" t="str">
        <f>VLOOKUP($B590,'Last Year'!$B$2:$F$824,2)</f>
        <v>THERAPEUTIC PROCEDURE, ONE OR MORE AREAS, EACH 15 MINUTES; MASSAGE, INCLUDING</v>
      </c>
      <c r="D590" s="28">
        <v>25.37</v>
      </c>
      <c r="E590" s="28">
        <v>25.37</v>
      </c>
      <c r="F590" s="23">
        <v>43739</v>
      </c>
    </row>
    <row r="591" spans="1:6" x14ac:dyDescent="0.25">
      <c r="A591" s="27" t="s">
        <v>1488</v>
      </c>
      <c r="B591" s="30" t="s">
        <v>1071</v>
      </c>
      <c r="C591" s="27" t="str">
        <f>VLOOKUP($B591,'Last Year'!$B$2:$F$824,2)</f>
        <v>UNLISTED THERAPEUTIC PROCEDURE (SPECIFY)</v>
      </c>
      <c r="D591" s="28">
        <v>12.9</v>
      </c>
      <c r="E591" s="28">
        <v>12.9</v>
      </c>
      <c r="F591" s="23">
        <v>43739</v>
      </c>
    </row>
    <row r="592" spans="1:6" x14ac:dyDescent="0.25">
      <c r="A592" s="27" t="s">
        <v>1488</v>
      </c>
      <c r="B592" s="30" t="s">
        <v>1073</v>
      </c>
      <c r="C592" s="27" t="str">
        <f>VLOOKUP($B592,'Last Year'!$B$2:$F$824,2)</f>
        <v>MANUAL THERAPY TECHNIQUES (EG, MOBILIZATION/ MANIPULATION, MANUAL LYMPHATIC</v>
      </c>
      <c r="D592" s="28">
        <v>24.74</v>
      </c>
      <c r="E592" s="28">
        <v>24.74</v>
      </c>
      <c r="F592" s="23">
        <v>43739</v>
      </c>
    </row>
    <row r="593" spans="1:6" x14ac:dyDescent="0.25">
      <c r="A593" s="27" t="s">
        <v>1488</v>
      </c>
      <c r="B593" s="30" t="s">
        <v>1075</v>
      </c>
      <c r="C593" s="27" t="str">
        <f>VLOOKUP($B593,'Last Year'!$B$2:$F$824,2)</f>
        <v>THERAPEUTIC PROCEDURE(S), GROUP (2 OR MORE INDIVIDUALS)</v>
      </c>
      <c r="D593" s="28">
        <v>16.170000000000002</v>
      </c>
      <c r="E593" s="28">
        <v>16.170000000000002</v>
      </c>
      <c r="F593" s="23">
        <v>43739</v>
      </c>
    </row>
    <row r="594" spans="1:6" x14ac:dyDescent="0.25">
      <c r="A594" s="27" t="s">
        <v>1488</v>
      </c>
      <c r="B594" s="30" t="s">
        <v>1480</v>
      </c>
      <c r="C594" s="27" t="str">
        <f>VLOOKUP($B594,'Last Year'!$B$2:$F$824,2)</f>
        <v>BEHAVIOR IDENTIFICATION ASSESSMENT, ADMINISTERED BY A PH</v>
      </c>
      <c r="D594" s="12" t="s">
        <v>23</v>
      </c>
      <c r="E594" s="12" t="s">
        <v>23</v>
      </c>
      <c r="F594" s="23">
        <v>43466</v>
      </c>
    </row>
    <row r="595" spans="1:6" x14ac:dyDescent="0.25">
      <c r="A595" s="27" t="s">
        <v>1488</v>
      </c>
      <c r="B595" s="30" t="s">
        <v>1481</v>
      </c>
      <c r="C595" s="27" t="str">
        <f>VLOOKUP($B595,'Last Year'!$B$2:$F$824,2)</f>
        <v>BEHAVIOR IDENTIFICATION-SUPPORTING ASSESSMENT, ADMINISTE</v>
      </c>
      <c r="D595" s="12" t="s">
        <v>23</v>
      </c>
      <c r="E595" s="12" t="s">
        <v>23</v>
      </c>
      <c r="F595" s="23">
        <v>43466</v>
      </c>
    </row>
    <row r="596" spans="1:6" x14ac:dyDescent="0.25">
      <c r="A596" s="27" t="s">
        <v>1488</v>
      </c>
      <c r="B596" s="30" t="s">
        <v>1482</v>
      </c>
      <c r="C596" s="27" t="str">
        <f>VLOOKUP($B596,'Last Year'!$B$2:$F$824,2)</f>
        <v>ADAPTIVE BEHAVIOR TREATMENT BY PROTOCOL, ADMINISTERED BY</v>
      </c>
      <c r="D596" s="12" t="s">
        <v>23</v>
      </c>
      <c r="E596" s="12" t="s">
        <v>23</v>
      </c>
      <c r="F596" s="23">
        <v>43466</v>
      </c>
    </row>
    <row r="597" spans="1:6" x14ac:dyDescent="0.25">
      <c r="A597" s="27" t="s">
        <v>1488</v>
      </c>
      <c r="B597" s="30" t="s">
        <v>1483</v>
      </c>
      <c r="C597" s="27" t="str">
        <f>VLOOKUP($B597,'Last Year'!$B$2:$F$824,2)</f>
        <v>GROUP ADAPTIVE BEHAVIOR TREATMENT BY PROTOCOL, ADMINISTE</v>
      </c>
      <c r="D597" s="12" t="s">
        <v>23</v>
      </c>
      <c r="E597" s="12" t="s">
        <v>23</v>
      </c>
      <c r="F597" s="23">
        <v>43466</v>
      </c>
    </row>
    <row r="598" spans="1:6" x14ac:dyDescent="0.25">
      <c r="A598" s="27" t="s">
        <v>1488</v>
      </c>
      <c r="B598" s="30" t="s">
        <v>1484</v>
      </c>
      <c r="C598" s="27" t="str">
        <f>VLOOKUP($B598,'Last Year'!$B$2:$F$824,2)</f>
        <v>ADAPTIVE BEHAVIOR TREATMENT WITH PROTOCOL MODIFICATION,</v>
      </c>
      <c r="D598" s="12" t="s">
        <v>23</v>
      </c>
      <c r="E598" s="12" t="s">
        <v>23</v>
      </c>
      <c r="F598" s="23">
        <v>43466</v>
      </c>
    </row>
    <row r="599" spans="1:6" x14ac:dyDescent="0.25">
      <c r="A599" s="27" t="s">
        <v>1488</v>
      </c>
      <c r="B599" s="30" t="s">
        <v>1485</v>
      </c>
      <c r="C599" s="27" t="str">
        <f>VLOOKUP($B599,'Last Year'!$B$2:$F$824,2)</f>
        <v>FAMILY ADAPTIVE BEHAVIOR TREATMENT GUIDANCE, ADMINISTERE</v>
      </c>
      <c r="D599" s="12" t="s">
        <v>23</v>
      </c>
      <c r="E599" s="12" t="s">
        <v>23</v>
      </c>
      <c r="F599" s="23">
        <v>43466</v>
      </c>
    </row>
    <row r="600" spans="1:6" x14ac:dyDescent="0.25">
      <c r="A600" s="27" t="s">
        <v>1488</v>
      </c>
      <c r="B600" s="30" t="s">
        <v>1486</v>
      </c>
      <c r="C600" s="27" t="str">
        <f>VLOOKUP($B600,'Last Year'!$B$2:$F$824,2)</f>
        <v>MULTIPLE-FAMILY GROUP ADAPTIVE BEHAVIOR TREATMENT GUIDAN</v>
      </c>
      <c r="D600" s="12" t="s">
        <v>23</v>
      </c>
      <c r="E600" s="12" t="s">
        <v>23</v>
      </c>
      <c r="F600" s="23">
        <v>43466</v>
      </c>
    </row>
    <row r="601" spans="1:6" x14ac:dyDescent="0.25">
      <c r="A601" s="27" t="s">
        <v>1488</v>
      </c>
      <c r="B601" s="30" t="s">
        <v>1487</v>
      </c>
      <c r="C601" s="27" t="str">
        <f>VLOOKUP($B601,'Last Year'!$B$2:$F$824,2)</f>
        <v>GROUP ADAPTIVE BEHAVIOR TREATMENT WITH PROTOCOL MODIFICA</v>
      </c>
      <c r="D601" s="12" t="s">
        <v>23</v>
      </c>
      <c r="E601" s="12" t="s">
        <v>23</v>
      </c>
      <c r="F601" s="23">
        <v>43466</v>
      </c>
    </row>
    <row r="602" spans="1:6" x14ac:dyDescent="0.25">
      <c r="A602" s="27" t="s">
        <v>1488</v>
      </c>
      <c r="B602" s="30" t="s">
        <v>1077</v>
      </c>
      <c r="C602" s="27" t="str">
        <f>VLOOKUP($B602,'Last Year'!$B$2:$F$824,2)</f>
        <v>PHYSICAL THERAPY EVALUATION: LOW COMPLEXITY, REQUIRING THESE COMPONENTS: A HISTO</v>
      </c>
      <c r="D602" s="28">
        <v>74.84</v>
      </c>
      <c r="E602" s="28">
        <v>74.84</v>
      </c>
      <c r="F602" s="23">
        <v>43739</v>
      </c>
    </row>
    <row r="603" spans="1:6" x14ac:dyDescent="0.25">
      <c r="A603" s="27" t="s">
        <v>1488</v>
      </c>
      <c r="B603" s="30" t="s">
        <v>1079</v>
      </c>
      <c r="C603" s="27" t="str">
        <f>VLOOKUP($B603,'Last Year'!$B$2:$F$824,2)</f>
        <v>PHYSICAL THERAPY EVALUATION: MODERATE COMPLEXITY, REQUIRING THESE COMPONENTS: A</v>
      </c>
      <c r="D603" s="28">
        <v>74.84</v>
      </c>
      <c r="E603" s="28">
        <v>74.84</v>
      </c>
      <c r="F603" s="23">
        <v>43739</v>
      </c>
    </row>
    <row r="604" spans="1:6" x14ac:dyDescent="0.25">
      <c r="A604" s="27" t="s">
        <v>1488</v>
      </c>
      <c r="B604" s="30" t="s">
        <v>1081</v>
      </c>
      <c r="C604" s="27" t="str">
        <f>VLOOKUP($B604,'Last Year'!$B$2:$F$824,2)</f>
        <v>PHYSICAL THERAPY EVALUATION: HIGH COMPLEXITY, REQUIRING THESE COMPONENTS: A HIST</v>
      </c>
      <c r="D604" s="28">
        <v>74.84</v>
      </c>
      <c r="E604" s="28">
        <v>74.84</v>
      </c>
      <c r="F604" s="23">
        <v>43739</v>
      </c>
    </row>
    <row r="605" spans="1:6" x14ac:dyDescent="0.25">
      <c r="A605" s="27" t="s">
        <v>1488</v>
      </c>
      <c r="B605" s="30" t="s">
        <v>1083</v>
      </c>
      <c r="C605" s="27" t="str">
        <f>VLOOKUP($B605,'Last Year'!$B$2:$F$824,2)</f>
        <v>RE-EVALUATION OF PHYSICAL THERAPY ESTABLISHED PLAN OF CARE, REQUIRING THESE COMP</v>
      </c>
      <c r="D605" s="28">
        <v>50.74</v>
      </c>
      <c r="E605" s="28">
        <v>50.74</v>
      </c>
      <c r="F605" s="23">
        <v>43739</v>
      </c>
    </row>
    <row r="606" spans="1:6" x14ac:dyDescent="0.25">
      <c r="A606" s="27" t="s">
        <v>1488</v>
      </c>
      <c r="B606" s="30" t="s">
        <v>1085</v>
      </c>
      <c r="C606" s="27" t="str">
        <f>VLOOKUP($B606,'Last Year'!$B$2:$F$824,2)</f>
        <v>OCCUPATIONAL THERAPY EVALUATION, LOW COMPLEXITY, REQUIRING THESE COMPONENTS: AN</v>
      </c>
      <c r="D606" s="28">
        <v>80.23</v>
      </c>
      <c r="E606" s="28">
        <v>80.23</v>
      </c>
      <c r="F606" s="23">
        <v>43739</v>
      </c>
    </row>
    <row r="607" spans="1:6" x14ac:dyDescent="0.25">
      <c r="A607" s="27" t="s">
        <v>1488</v>
      </c>
      <c r="B607" s="30" t="s">
        <v>1087</v>
      </c>
      <c r="C607" s="27" t="str">
        <f>VLOOKUP($B607,'Last Year'!$B$2:$F$824,2)</f>
        <v>OCCUPATIONAL THERAPY EVALUATION, MODERATE COMPLEXITY, REQUIRING THESE COMPONENTS</v>
      </c>
      <c r="D607" s="28">
        <v>80.23</v>
      </c>
      <c r="E607" s="28">
        <v>80.23</v>
      </c>
      <c r="F607" s="23">
        <v>43739</v>
      </c>
    </row>
    <row r="608" spans="1:6" x14ac:dyDescent="0.25">
      <c r="A608" s="27" t="s">
        <v>1488</v>
      </c>
      <c r="B608" s="30" t="s">
        <v>1089</v>
      </c>
      <c r="C608" s="27" t="str">
        <f>VLOOKUP($B608,'Last Year'!$B$2:$F$824,2)</f>
        <v>OCCUPATIONAL THERAPY EVALUATION, HIGH COMPLEXITY, REQUIRING THESE COMPONENTS: AN</v>
      </c>
      <c r="D608" s="28">
        <v>80.23</v>
      </c>
      <c r="E608" s="28">
        <v>80.23</v>
      </c>
      <c r="F608" s="23">
        <v>43739</v>
      </c>
    </row>
    <row r="609" spans="1:6" x14ac:dyDescent="0.25">
      <c r="A609" s="27" t="s">
        <v>1488</v>
      </c>
      <c r="B609" s="30" t="s">
        <v>1091</v>
      </c>
      <c r="C609" s="27" t="str">
        <f>VLOOKUP($B609,'Last Year'!$B$2:$F$824,2)</f>
        <v>RE-EVALUATION OF OCCUPATIONAL THERAPY ESTABLISHED PLAN OF CARE, REQUIRING THESE</v>
      </c>
      <c r="D609" s="28">
        <v>55.18</v>
      </c>
      <c r="E609" s="28">
        <v>55.18</v>
      </c>
      <c r="F609" s="23">
        <v>43739</v>
      </c>
    </row>
    <row r="610" spans="1:6" x14ac:dyDescent="0.25">
      <c r="A610" s="27" t="s">
        <v>1488</v>
      </c>
      <c r="B610" s="30" t="s">
        <v>1093</v>
      </c>
      <c r="C610" s="27" t="str">
        <f>VLOOKUP($B610,'Last Year'!$B$2:$F$824,2)</f>
        <v>THERAPEUTIC ACTIVITIES, DIRECT (ONE-ON-ONE) PATIENT CONTACT (USE OF DYNAMIC ACTI</v>
      </c>
      <c r="D610" s="28">
        <v>35.200000000000003</v>
      </c>
      <c r="E610" s="28">
        <v>35.200000000000003</v>
      </c>
      <c r="F610" s="23">
        <v>43739</v>
      </c>
    </row>
    <row r="611" spans="1:6" x14ac:dyDescent="0.25">
      <c r="A611" s="27" t="s">
        <v>1488</v>
      </c>
      <c r="B611" s="30" t="s">
        <v>1095</v>
      </c>
      <c r="C611" s="27" t="str">
        <f>VLOOKUP($B611,'Last Year'!$B$2:$F$824,2)</f>
        <v>SENSORY INTEGRATIVE TECHNIQUES TO ENHANCE SENSORY PROCESSING AND PROMOTE ADAPTIV</v>
      </c>
      <c r="D611" s="28">
        <v>37.74</v>
      </c>
      <c r="E611" s="28">
        <v>37.74</v>
      </c>
      <c r="F611" s="23">
        <v>43739</v>
      </c>
    </row>
    <row r="612" spans="1:6" x14ac:dyDescent="0.25">
      <c r="A612" s="27" t="s">
        <v>1488</v>
      </c>
      <c r="B612" s="30" t="s">
        <v>1097</v>
      </c>
      <c r="C612" s="27" t="str">
        <f>VLOOKUP($B612,'Last Year'!$B$2:$F$824,2)</f>
        <v>SELF-CARE/HOME MANAGEMENT TRAINING (EG, ACTIVITIES OF DAILY LIVING (ADL) AND COM</v>
      </c>
      <c r="D612" s="28">
        <v>30.13</v>
      </c>
      <c r="E612" s="28">
        <v>30.13</v>
      </c>
      <c r="F612" s="23">
        <v>43739</v>
      </c>
    </row>
    <row r="613" spans="1:6" x14ac:dyDescent="0.25">
      <c r="A613" s="27" t="s">
        <v>1488</v>
      </c>
      <c r="B613" s="30" t="s">
        <v>1099</v>
      </c>
      <c r="C613" s="27" t="str">
        <f>VLOOKUP($B613,'Last Year'!$B$2:$F$824,2)</f>
        <v>COMMUNITY/WORK REINTEGRATION TRAINING (EG, SHOPPING, TRANSPORTATION, MONEY MANAG</v>
      </c>
      <c r="D613" s="28">
        <v>28.86</v>
      </c>
      <c r="E613" s="28">
        <v>28.86</v>
      </c>
      <c r="F613" s="23">
        <v>43739</v>
      </c>
    </row>
    <row r="614" spans="1:6" x14ac:dyDescent="0.25">
      <c r="A614" s="27" t="s">
        <v>1488</v>
      </c>
      <c r="B614" s="30" t="s">
        <v>1101</v>
      </c>
      <c r="C614" s="27" t="str">
        <f>VLOOKUP($B614,'Last Year'!$B$2:$F$824,2)</f>
        <v>WHEELCHAIR MANAGEMENT (EG, ASSESSMENT, FITTING, TRAINING), EACH 15 MINUTES</v>
      </c>
      <c r="D614" s="28">
        <v>29.18</v>
      </c>
      <c r="E614" s="28">
        <v>29.18</v>
      </c>
      <c r="F614" s="23">
        <v>43739</v>
      </c>
    </row>
    <row r="615" spans="1:6" x14ac:dyDescent="0.25">
      <c r="A615" s="27" t="s">
        <v>1488</v>
      </c>
      <c r="B615" s="30" t="s">
        <v>1103</v>
      </c>
      <c r="C615" s="27" t="str">
        <f>VLOOKUP($B615,'Last Year'!$B$2:$F$824,2)</f>
        <v>WORK HARDENING/CONDITIONING; INITIAL 2 HOURS</v>
      </c>
      <c r="D615" s="12" t="s">
        <v>23</v>
      </c>
      <c r="E615" s="12" t="s">
        <v>23</v>
      </c>
      <c r="F615" s="23">
        <f>VLOOKUP($B615,'Last Year'!$B$2:$F$824,5)</f>
        <v>33970</v>
      </c>
    </row>
    <row r="616" spans="1:6" x14ac:dyDescent="0.25">
      <c r="A616" s="27" t="s">
        <v>1488</v>
      </c>
      <c r="B616" s="30" t="s">
        <v>1105</v>
      </c>
      <c r="C616" s="27" t="str">
        <f>VLOOKUP($B616,'Last Year'!$B$2:$F$824,2)</f>
        <v>WORK HARDENING/CONDITIONING; EACH ADDITIONAL HOUR (LIST SEPARATELY IN ADDITION</v>
      </c>
      <c r="D616" s="12" t="s">
        <v>23</v>
      </c>
      <c r="E616" s="12" t="s">
        <v>23</v>
      </c>
      <c r="F616" s="23">
        <f>VLOOKUP($B616,'Last Year'!$B$2:$F$824,5)</f>
        <v>33970</v>
      </c>
    </row>
    <row r="617" spans="1:6" x14ac:dyDescent="0.25">
      <c r="A617" s="27" t="s">
        <v>1488</v>
      </c>
      <c r="B617" s="30" t="s">
        <v>1107</v>
      </c>
      <c r="C617" s="27" t="str">
        <f>VLOOKUP($B617,'Last Year'!$B$2:$F$824,2)</f>
        <v>DEBRIDEMENT (EG, HIGH PRESSURE WATERJET WITH/WITHOUT SUCTION, SHARP SELECTIVE DE</v>
      </c>
      <c r="D617" s="28">
        <v>78.010000000000005</v>
      </c>
      <c r="E617" s="28">
        <v>21.25</v>
      </c>
      <c r="F617" s="23">
        <v>43739</v>
      </c>
    </row>
    <row r="618" spans="1:6" x14ac:dyDescent="0.25">
      <c r="A618" s="27" t="s">
        <v>1488</v>
      </c>
      <c r="B618" s="30" t="s">
        <v>1109</v>
      </c>
      <c r="C618" s="27" t="str">
        <f>VLOOKUP($B618,'Last Year'!$B$2:$F$824,2)</f>
        <v>DEBRIDEMENT (EG, HIGH PRESSURE WATERJET WITH/WITHOUT SUCTION, SHARP SELECTIVE DE</v>
      </c>
      <c r="D618" s="28">
        <v>24.42</v>
      </c>
      <c r="E618" s="28">
        <v>10.15</v>
      </c>
      <c r="F618" s="23">
        <v>43739</v>
      </c>
    </row>
    <row r="619" spans="1:6" x14ac:dyDescent="0.25">
      <c r="A619" s="27" t="s">
        <v>1488</v>
      </c>
      <c r="B619" s="30" t="s">
        <v>1110</v>
      </c>
      <c r="C619" s="27" t="str">
        <f>VLOOKUP($B619,'Last Year'!$B$2:$F$824,2)</f>
        <v>REMOVAL OF DEVITALIZED TISSUE FROM WOUND(S), NON-SELECTIVE DEBRIDEMENT, WITHOUT</v>
      </c>
      <c r="D619" s="12" t="s">
        <v>23</v>
      </c>
      <c r="E619" s="12" t="s">
        <v>23</v>
      </c>
      <c r="F619" s="23">
        <f>VLOOKUP($B619,'Last Year'!$B$2:$F$824,5)</f>
        <v>36892</v>
      </c>
    </row>
    <row r="620" spans="1:6" x14ac:dyDescent="0.25">
      <c r="A620" s="27" t="s">
        <v>1488</v>
      </c>
      <c r="B620" s="30" t="s">
        <v>1112</v>
      </c>
      <c r="C620" s="27" t="str">
        <f>VLOOKUP($B620,'Last Year'!$B$2:$F$824,2)</f>
        <v>NEGATIVE PRESSURE WOUND THERAPY (EG, VACUUM ASSISTED DRAINAGE COLLECTION),</v>
      </c>
      <c r="D620" s="28">
        <v>38.69</v>
      </c>
      <c r="E620" s="28">
        <v>23.15</v>
      </c>
      <c r="F620" s="23">
        <v>43739</v>
      </c>
    </row>
    <row r="621" spans="1:6" x14ac:dyDescent="0.25">
      <c r="A621" s="27" t="s">
        <v>1488</v>
      </c>
      <c r="B621" s="30" t="s">
        <v>1114</v>
      </c>
      <c r="C621" s="27" t="str">
        <f>VLOOKUP($B621,'Last Year'!$B$2:$F$824,2)</f>
        <v>NEGATIVE PRESSURE WOUND THERAPY (EG, VACUUM ASSISTED DRAINAGE COLLECTION),</v>
      </c>
      <c r="D621" s="28">
        <v>45.35</v>
      </c>
      <c r="E621" s="28">
        <v>25.05</v>
      </c>
      <c r="F621" s="23">
        <v>43739</v>
      </c>
    </row>
    <row r="622" spans="1:6" x14ac:dyDescent="0.25">
      <c r="A622" s="27" t="s">
        <v>1488</v>
      </c>
      <c r="B622" s="30" t="s">
        <v>1115</v>
      </c>
      <c r="C622" s="27" t="str">
        <f>VLOOKUP($B622,'Last Year'!$B$2:$F$824,2)</f>
        <v>NEGATIVE PRESSURE WOUND THERAPY, (EG, VACUUM ASSISTED DRAINAGE COLLECTION), UTIL</v>
      </c>
      <c r="D622" s="28">
        <v>38.090000000000003</v>
      </c>
      <c r="E622" s="28">
        <v>23.63</v>
      </c>
      <c r="F622" s="23">
        <v>43739</v>
      </c>
    </row>
    <row r="623" spans="1:6" x14ac:dyDescent="0.25">
      <c r="A623" s="27" t="s">
        <v>1488</v>
      </c>
      <c r="B623" s="30" t="s">
        <v>1117</v>
      </c>
      <c r="C623" s="27" t="str">
        <f>VLOOKUP($B623,'Last Year'!$B$2:$F$824,2)</f>
        <v>NEGATIVE PRESSURE WOUND THERAPY, (EG, VACUUM ASSISTED DRAINAGE COLLECTION), UTIL</v>
      </c>
      <c r="D623" s="28">
        <v>40.53</v>
      </c>
      <c r="E623" s="28">
        <v>26.38</v>
      </c>
      <c r="F623" s="23">
        <v>43739</v>
      </c>
    </row>
    <row r="624" spans="1:6" x14ac:dyDescent="0.25">
      <c r="A624" s="27" t="s">
        <v>1488</v>
      </c>
      <c r="B624" s="30" t="s">
        <v>1118</v>
      </c>
      <c r="C624" s="27" t="str">
        <f>VLOOKUP($B624,'Last Year'!$B$2:$F$824,2)</f>
        <v>PHYSICAL PERFORMANCE TEST OR MEASUREMENT (EG, MUSCULOSKELETAL, FUNCTIONAL</v>
      </c>
      <c r="D624" s="28">
        <v>30.76</v>
      </c>
      <c r="E624" s="28">
        <v>30.76</v>
      </c>
      <c r="F624" s="23">
        <v>43739</v>
      </c>
    </row>
    <row r="625" spans="1:6" x14ac:dyDescent="0.25">
      <c r="A625" s="27" t="s">
        <v>1488</v>
      </c>
      <c r="B625" s="30" t="s">
        <v>1120</v>
      </c>
      <c r="C625" s="27" t="str">
        <f>VLOOKUP($B625,'Last Year'!$B$2:$F$824,2)</f>
        <v>ASSISTIVE TECHNOLOGY ASSESSMENT (EG, TO RESTORE, AUGMENT OR COMPENSATE FOR EXIST</v>
      </c>
      <c r="D625" s="28">
        <v>33.619999999999997</v>
      </c>
      <c r="E625" s="28">
        <v>33.619999999999997</v>
      </c>
      <c r="F625" s="23">
        <v>43739</v>
      </c>
    </row>
    <row r="626" spans="1:6" x14ac:dyDescent="0.25">
      <c r="A626" s="27" t="s">
        <v>1488</v>
      </c>
      <c r="B626" s="30" t="s">
        <v>1122</v>
      </c>
      <c r="C626" s="27" t="str">
        <f>VLOOKUP($B626,'Last Year'!$B$2:$F$824,2)</f>
        <v>TRAINING IN USE OF ORTHOTICS (SUPPORTS, BRACES, OR SPLINTS) FOR ARMS, LEGS AND/O</v>
      </c>
      <c r="D626" s="28">
        <v>41.86</v>
      </c>
      <c r="E626" s="28">
        <v>41.86</v>
      </c>
      <c r="F626" s="23">
        <v>43739</v>
      </c>
    </row>
    <row r="627" spans="1:6" x14ac:dyDescent="0.25">
      <c r="A627" s="27" t="s">
        <v>1488</v>
      </c>
      <c r="B627" s="30" t="s">
        <v>1124</v>
      </c>
      <c r="C627" s="27" t="str">
        <f>VLOOKUP($B627,'Last Year'!$B$2:$F$824,2)</f>
        <v>TRAINING IN USE OF PROSTHESIS FOR ARMS AND/OR LEGS, PER 15 MINUTES</v>
      </c>
      <c r="D627" s="28">
        <v>36.15</v>
      </c>
      <c r="E627" s="28">
        <v>36.15</v>
      </c>
      <c r="F627" s="23">
        <v>43739</v>
      </c>
    </row>
    <row r="628" spans="1:6" x14ac:dyDescent="0.25">
      <c r="A628" s="27" t="s">
        <v>1488</v>
      </c>
      <c r="B628" s="30" t="s">
        <v>1126</v>
      </c>
      <c r="C628" s="27" t="str">
        <f>VLOOKUP($B628,'Last Year'!$B$2:$F$824,2)</f>
        <v>ORTHOTIC(S)/PROSTHETIC(S) MANAGEMENT AND/OR TRAINING, UPPER EXTREMITY(IES), LOWE</v>
      </c>
      <c r="D628" s="28">
        <v>44.4</v>
      </c>
      <c r="E628" s="28">
        <v>44.4</v>
      </c>
      <c r="F628" s="23">
        <v>43739</v>
      </c>
    </row>
    <row r="629" spans="1:6" x14ac:dyDescent="0.25">
      <c r="A629" s="27" t="s">
        <v>1488</v>
      </c>
      <c r="B629" s="30" t="s">
        <v>1128</v>
      </c>
      <c r="C629" s="27" t="str">
        <f>VLOOKUP($B629,'Last Year'!$B$2:$F$824,2)</f>
        <v>UNLISTED PHYSICAL MEDICINE/REHABILITATION SERVICE OR PROCEDURE</v>
      </c>
      <c r="D629" s="12" t="s">
        <v>23</v>
      </c>
      <c r="E629" s="12" t="s">
        <v>23</v>
      </c>
      <c r="F629" s="23">
        <f>VLOOKUP($B629,'Last Year'!$B$2:$F$824,5)</f>
        <v>30225</v>
      </c>
    </row>
    <row r="630" spans="1:6" x14ac:dyDescent="0.25">
      <c r="A630" s="27" t="s">
        <v>1488</v>
      </c>
      <c r="B630" s="30" t="s">
        <v>1130</v>
      </c>
      <c r="C630" s="27" t="str">
        <f>VLOOKUP($B630,'Last Year'!$B$2:$F$824,2)</f>
        <v>MEDICAL NUTRITION THERAPY; INITIAL ASSESSMENT AND INTERVENTION, INDIVIDUAL, FACE</v>
      </c>
      <c r="D630" s="28">
        <v>32.659999999999997</v>
      </c>
      <c r="E630" s="28">
        <v>29.81</v>
      </c>
      <c r="F630" s="23">
        <v>43739</v>
      </c>
    </row>
    <row r="631" spans="1:6" x14ac:dyDescent="0.25">
      <c r="A631" s="27" t="s">
        <v>1488</v>
      </c>
      <c r="B631" s="30" t="s">
        <v>1132</v>
      </c>
      <c r="C631" s="27" t="str">
        <f>VLOOKUP($B631,'Last Year'!$B$2:$F$824,2)</f>
        <v>MEDICAL NUTRITION THERAPY; RE-ASSESSMENT AND INTERVENTION, INDIVIDUAL,</v>
      </c>
      <c r="D631" s="28">
        <v>28.22</v>
      </c>
      <c r="E631" s="28">
        <v>25.69</v>
      </c>
      <c r="F631" s="23">
        <v>43739</v>
      </c>
    </row>
    <row r="632" spans="1:6" x14ac:dyDescent="0.25">
      <c r="A632" s="27" t="s">
        <v>1488</v>
      </c>
      <c r="B632" s="30" t="s">
        <v>1134</v>
      </c>
      <c r="C632" s="27" t="str">
        <f>VLOOKUP($B632,'Last Year'!$B$2:$F$824,2)</f>
        <v>MEDICAL NUTRITION THERAPY; GROUP (2 OR MORE INDIVIDUAL(S)), EACH 30 MINUTES</v>
      </c>
      <c r="D632" s="28">
        <v>14.9</v>
      </c>
      <c r="E632" s="28">
        <v>13.95</v>
      </c>
      <c r="F632" s="23">
        <v>43739</v>
      </c>
    </row>
    <row r="633" spans="1:6" x14ac:dyDescent="0.25">
      <c r="A633" s="27" t="s">
        <v>1488</v>
      </c>
      <c r="B633" s="30" t="s">
        <v>1136</v>
      </c>
      <c r="C633" s="27" t="str">
        <f>VLOOKUP($B633,'Last Year'!$B$2:$F$824,2)</f>
        <v>OSTEOPATHIC MANIPULATIVE TREATMENT (OMT); ONE TO TWO BODY REGIONS INVOLVED</v>
      </c>
      <c r="D633" s="28">
        <v>27.59</v>
      </c>
      <c r="E633" s="28">
        <v>21.25</v>
      </c>
      <c r="F633" s="23">
        <v>43739</v>
      </c>
    </row>
    <row r="634" spans="1:6" x14ac:dyDescent="0.25">
      <c r="A634" s="27" t="s">
        <v>1488</v>
      </c>
      <c r="B634" s="30" t="s">
        <v>1138</v>
      </c>
      <c r="C634" s="27" t="str">
        <f>VLOOKUP($B634,'Last Year'!$B$2:$F$824,2)</f>
        <v>OSTEOPATHIC MANIPULATIVE TREATMENT (OMT); THREE TO FOUR BODY REGIONS INVOLVED</v>
      </c>
      <c r="D634" s="28">
        <v>39.96</v>
      </c>
      <c r="E634" s="28">
        <v>32.03</v>
      </c>
      <c r="F634" s="23">
        <v>43739</v>
      </c>
    </row>
    <row r="635" spans="1:6" x14ac:dyDescent="0.25">
      <c r="A635" s="27" t="s">
        <v>1488</v>
      </c>
      <c r="B635" s="30" t="s">
        <v>1140</v>
      </c>
      <c r="C635" s="27" t="str">
        <f>VLOOKUP($B635,'Last Year'!$B$2:$F$824,2)</f>
        <v>OSTEOPATHIC MANIPULATIVE TREATMENT (OMT); FIVE TO SIX BODY REGIONS INVOLVED</v>
      </c>
      <c r="D635" s="28">
        <v>52.33</v>
      </c>
      <c r="E635" s="28">
        <v>42.18</v>
      </c>
      <c r="F635" s="23">
        <v>43739</v>
      </c>
    </row>
    <row r="636" spans="1:6" x14ac:dyDescent="0.25">
      <c r="A636" s="27" t="s">
        <v>1488</v>
      </c>
      <c r="B636" s="30" t="s">
        <v>1142</v>
      </c>
      <c r="C636" s="27" t="str">
        <f>VLOOKUP($B636,'Last Year'!$B$2:$F$824,2)</f>
        <v>OSTEOPATHIC MANIPULATIVE TREATMENT (OMT); SEVEN TO EIGHT BODY REGIONS INVOLVED</v>
      </c>
      <c r="D636" s="28">
        <v>63.74</v>
      </c>
      <c r="E636" s="28">
        <v>52.96</v>
      </c>
      <c r="F636" s="23">
        <v>43739</v>
      </c>
    </row>
    <row r="637" spans="1:6" x14ac:dyDescent="0.25">
      <c r="A637" s="27" t="s">
        <v>1488</v>
      </c>
      <c r="B637" s="30" t="s">
        <v>1144</v>
      </c>
      <c r="C637" s="27" t="str">
        <f>VLOOKUP($B637,'Last Year'!$B$2:$F$824,2)</f>
        <v>OSTEOPATHIC MANIPULATIVE TREATMENT (OMT); NINE TO TEN BODY REGIONS INVOLVED</v>
      </c>
      <c r="D637" s="28">
        <v>76.11</v>
      </c>
      <c r="E637" s="28">
        <v>64.06</v>
      </c>
      <c r="F637" s="23">
        <v>43739</v>
      </c>
    </row>
    <row r="638" spans="1:6" x14ac:dyDescent="0.25">
      <c r="A638" s="27" t="s">
        <v>1488</v>
      </c>
      <c r="B638" s="30" t="s">
        <v>1146</v>
      </c>
      <c r="C638" s="27" t="str">
        <f>VLOOKUP($B638,'Last Year'!$B$2:$F$824,2)</f>
        <v>CHIROPRATIC MANIPULATIVE TREATMENT (CMT) SPINAL, ONE TO TWO REGIONS</v>
      </c>
      <c r="D638" s="28">
        <v>25.05</v>
      </c>
      <c r="E638" s="28">
        <v>19.98</v>
      </c>
      <c r="F638" s="23">
        <v>43739</v>
      </c>
    </row>
    <row r="639" spans="1:6" x14ac:dyDescent="0.25">
      <c r="A639" s="27" t="s">
        <v>1488</v>
      </c>
      <c r="B639" s="30" t="s">
        <v>1148</v>
      </c>
      <c r="C639" s="27" t="str">
        <f>VLOOKUP($B639,'Last Year'!$B$2:$F$824,2)</f>
        <v>CHIROPRACTIC MANIPULATIVE TREATMENT (CMT); SPINAL, THREE TO FOUR REGIONS</v>
      </c>
      <c r="D639" s="28">
        <v>36.15</v>
      </c>
      <c r="E639" s="28">
        <v>30.76</v>
      </c>
      <c r="F639" s="23">
        <v>43739</v>
      </c>
    </row>
    <row r="640" spans="1:6" x14ac:dyDescent="0.25">
      <c r="A640" s="27" t="s">
        <v>1488</v>
      </c>
      <c r="B640" s="30" t="s">
        <v>1150</v>
      </c>
      <c r="C640" s="27" t="str">
        <f>VLOOKUP($B640,'Last Year'!$B$2:$F$824,2)</f>
        <v>CHIROPRACTIC MANIPULATIVE TREATMENT (CMT); SPINAL, FIVE REGIONS</v>
      </c>
      <c r="D640" s="28">
        <v>46.93</v>
      </c>
      <c r="E640" s="28">
        <v>41.86</v>
      </c>
      <c r="F640" s="23">
        <v>43739</v>
      </c>
    </row>
    <row r="641" spans="1:6" x14ac:dyDescent="0.25">
      <c r="A641" s="27" t="s">
        <v>1488</v>
      </c>
      <c r="B641" s="30" t="s">
        <v>1152</v>
      </c>
      <c r="C641" s="27" t="str">
        <f>VLOOKUP($B641,'Last Year'!$B$2:$F$824,2)</f>
        <v>CHIROPRACTIC MANIPULATIVE TREATMENT (CMT); EXTRASPINAL, ONE OR MORE REGIONS</v>
      </c>
      <c r="D641" s="28">
        <v>24.1</v>
      </c>
      <c r="E641" s="28">
        <v>20.93</v>
      </c>
      <c r="F641" s="23">
        <v>43739</v>
      </c>
    </row>
    <row r="642" spans="1:6" x14ac:dyDescent="0.25">
      <c r="A642" s="27" t="s">
        <v>1488</v>
      </c>
      <c r="B642" s="30" t="s">
        <v>1154</v>
      </c>
      <c r="C642" s="27" t="str">
        <f>VLOOKUP($B642,'Last Year'!$B$2:$F$824,2)</f>
        <v>TELEPHONE ASSESSMENT AND MANAGEMENT SERVICE PROVIDED BY A QUALIFIED NONPHYSICIAN</v>
      </c>
      <c r="D642" s="28">
        <v>12.05</v>
      </c>
      <c r="E642" s="28">
        <v>11.42</v>
      </c>
      <c r="F642" s="23">
        <v>43739</v>
      </c>
    </row>
    <row r="643" spans="1:6" x14ac:dyDescent="0.25">
      <c r="A643" s="27" t="s">
        <v>1488</v>
      </c>
      <c r="B643" s="30" t="s">
        <v>1156</v>
      </c>
      <c r="C643" s="27" t="str">
        <f>VLOOKUP($B643,'Last Year'!$B$2:$F$824,2)</f>
        <v>TELEPHONE ASSESSMENT AND MANAGEMENT SERVICE PROVIDED BY A QUALIFIED NONPHYSICIAN</v>
      </c>
      <c r="D643" s="28">
        <v>23.78</v>
      </c>
      <c r="E643" s="28">
        <v>22.52</v>
      </c>
      <c r="F643" s="23">
        <v>43739</v>
      </c>
    </row>
    <row r="644" spans="1:6" x14ac:dyDescent="0.25">
      <c r="A644" s="27" t="s">
        <v>1488</v>
      </c>
      <c r="B644" s="30" t="s">
        <v>1157</v>
      </c>
      <c r="C644" s="27" t="str">
        <f>VLOOKUP($B644,'Last Year'!$B$2:$F$824,2)</f>
        <v>TELEPHONE ASSESSMENT AND MANAGEMENT SERVICE PROVIDED BY A QUALIFIED NONPHYSICIAN</v>
      </c>
      <c r="D644" s="28">
        <v>34.880000000000003</v>
      </c>
      <c r="E644" s="28">
        <v>33.619999999999997</v>
      </c>
      <c r="F644" s="23">
        <v>43739</v>
      </c>
    </row>
    <row r="645" spans="1:6" x14ac:dyDescent="0.25">
      <c r="A645" s="27" t="s">
        <v>1488</v>
      </c>
      <c r="B645" s="30" t="s">
        <v>1158</v>
      </c>
      <c r="C645" s="27" t="str">
        <f>VLOOKUP($B645,'Last Year'!$B$2:$F$824,2)</f>
        <v>HANDLING AND/OR CONVEYANCE OF SPECIMEN FOR TRANSFER FROM THE OFFICE TO A LABORAT</v>
      </c>
      <c r="D645" s="28">
        <v>10.26</v>
      </c>
      <c r="E645" s="28">
        <v>10.26</v>
      </c>
      <c r="F645" s="23">
        <v>43739</v>
      </c>
    </row>
    <row r="646" spans="1:6" x14ac:dyDescent="0.25">
      <c r="A646" s="27" t="s">
        <v>1488</v>
      </c>
      <c r="B646" s="30" t="s">
        <v>1160</v>
      </c>
      <c r="C646" s="27" t="str">
        <f>VLOOKUP($B646,'Last Year'!$B$2:$F$824,2)</f>
        <v>HANDLING AND/OR CONVEYANCE OF SPECIMEN FOR TRANSFER FROM THE PATIENT IN OTHER TH</v>
      </c>
      <c r="D646" s="28">
        <v>15.39</v>
      </c>
      <c r="E646" s="28">
        <v>15.39</v>
      </c>
      <c r="F646" s="23">
        <v>43739</v>
      </c>
    </row>
    <row r="647" spans="1:6" x14ac:dyDescent="0.25">
      <c r="A647" s="27" t="s">
        <v>1488</v>
      </c>
      <c r="B647" s="30" t="s">
        <v>1162</v>
      </c>
      <c r="C647" s="27" t="str">
        <f>VLOOKUP($B647,'Last Year'!$B$2:$F$824,2)</f>
        <v>HANDLING, CONVEYANCE, AND/OR ANY OTHER SERVICE IN CONNECTION WITH THE IMPLEMENTA</v>
      </c>
      <c r="D647" s="28">
        <v>30.16</v>
      </c>
      <c r="E647" s="28">
        <v>30.16</v>
      </c>
      <c r="F647" s="23">
        <v>43739</v>
      </c>
    </row>
    <row r="648" spans="1:6" x14ac:dyDescent="0.25">
      <c r="A648" s="27" t="s">
        <v>1488</v>
      </c>
      <c r="B648" s="30" t="s">
        <v>1164</v>
      </c>
      <c r="C648" s="27" t="str">
        <f>VLOOKUP($B648,'Last Year'!$B$2:$F$824,2)</f>
        <v>SERVICES PROVIDED IN THE OFFICE AT TIMES OTHER THAN REGULARLY SCHEDULED OFFICE H</v>
      </c>
      <c r="D648" s="28">
        <v>11.71</v>
      </c>
      <c r="E648" s="28">
        <v>11.71</v>
      </c>
      <c r="F648" s="23">
        <v>43739</v>
      </c>
    </row>
    <row r="649" spans="1:6" x14ac:dyDescent="0.25">
      <c r="A649" s="27" t="s">
        <v>1488</v>
      </c>
      <c r="B649" s="30" t="s">
        <v>1166</v>
      </c>
      <c r="C649" s="27" t="str">
        <f>VLOOKUP($B649,'Last Year'!$B$2:$F$824,2)</f>
        <v>SERVICE(S) PROVIDED IN THE OFFICE DURING REGULARLY SCHEDULED EVENING, WEEKEND, O</v>
      </c>
      <c r="D649" s="12" t="s">
        <v>23</v>
      </c>
      <c r="E649" s="12" t="s">
        <v>23</v>
      </c>
      <c r="F649" s="23">
        <f>VLOOKUP($B649,'Last Year'!$B$2:$F$824,5)</f>
        <v>38718</v>
      </c>
    </row>
    <row r="650" spans="1:6" x14ac:dyDescent="0.25">
      <c r="A650" s="27" t="s">
        <v>1488</v>
      </c>
      <c r="B650" s="30" t="s">
        <v>1168</v>
      </c>
      <c r="C650" s="27" t="str">
        <f>VLOOKUP($B650,'Last Year'!$B$2:$F$824,2)</f>
        <v>SERVICE(S) PROVIDED BETWEEN 10:00 PM AND 8:00 AM AT 24-HOUR FACILITY, IN ADDITIO</v>
      </c>
      <c r="D650" s="28">
        <v>11.21</v>
      </c>
      <c r="E650" s="28">
        <v>11.21</v>
      </c>
      <c r="F650" s="23">
        <v>43739</v>
      </c>
    </row>
    <row r="651" spans="1:6" x14ac:dyDescent="0.25">
      <c r="A651" s="27" t="s">
        <v>1488</v>
      </c>
      <c r="B651" s="30" t="s">
        <v>1170</v>
      </c>
      <c r="C651" s="27" t="str">
        <f>VLOOKUP($B651,'Last Year'!$B$2:$F$824,2)</f>
        <v>SERVICE(S) PROVIDED ON AN EMERGENCY BASIS IN THE OFFICE, WHICH DISRUPTS OTHER SC</v>
      </c>
      <c r="D651" s="28">
        <v>32.75</v>
      </c>
      <c r="E651" s="28">
        <v>32.75</v>
      </c>
      <c r="F651" s="23">
        <v>43739</v>
      </c>
    </row>
    <row r="652" spans="1:6" x14ac:dyDescent="0.25">
      <c r="A652" s="27" t="s">
        <v>1488</v>
      </c>
      <c r="B652" s="30" t="s">
        <v>1172</v>
      </c>
      <c r="C652" s="27" t="str">
        <f>VLOOKUP($B652,'Last Year'!$B$2:$F$824,2)</f>
        <v>SERVICE(S) PROVIDED ON AN EMERGENCY BASIS, OUT OF THE OFFICE, WHICH DISRUPTS OTH</v>
      </c>
      <c r="D652" s="12" t="s">
        <v>23</v>
      </c>
      <c r="E652" s="12" t="s">
        <v>23</v>
      </c>
      <c r="F652" s="23">
        <f>VLOOKUP($B652,'Last Year'!$B$2:$F$824,5)</f>
        <v>38718</v>
      </c>
    </row>
    <row r="653" spans="1:6" x14ac:dyDescent="0.25">
      <c r="A653" s="27" t="s">
        <v>1488</v>
      </c>
      <c r="B653" s="30" t="s">
        <v>1174</v>
      </c>
      <c r="C653" s="27" t="str">
        <f>VLOOKUP($B653,'Last Year'!$B$2:$F$824,2)</f>
        <v>MODERATE SEDATION SERVICES PROVIDED BY THE SAME PHYSICIAN OR OTHER QUALIFIED HEA</v>
      </c>
      <c r="D653" s="28">
        <v>65.650000000000006</v>
      </c>
      <c r="E653" s="28">
        <v>22.52</v>
      </c>
      <c r="F653" s="23">
        <v>43739</v>
      </c>
    </row>
    <row r="654" spans="1:6" x14ac:dyDescent="0.25">
      <c r="A654" s="27" t="s">
        <v>1488</v>
      </c>
      <c r="B654" s="30" t="s">
        <v>1176</v>
      </c>
      <c r="C654" s="27" t="str">
        <f>VLOOKUP($B654,'Last Year'!$B$2:$F$824,2)</f>
        <v>MODERATE SEDATION SERVICES PROVIDED BY THE SAME PHYSICIAN OR OTHER QUALIFIED HEA</v>
      </c>
      <c r="D654" s="28">
        <v>44.4</v>
      </c>
      <c r="E654" s="28">
        <v>10.78</v>
      </c>
      <c r="F654" s="23">
        <v>43739</v>
      </c>
    </row>
    <row r="655" spans="1:6" x14ac:dyDescent="0.25">
      <c r="A655" s="27" t="s">
        <v>1488</v>
      </c>
      <c r="B655" s="30" t="s">
        <v>1177</v>
      </c>
      <c r="C655" s="27" t="str">
        <f>VLOOKUP($B655,'Last Year'!$B$2:$F$824,2)</f>
        <v>MODERATE SEDATION SERVICES PROVIDED BY THE SAME PHYSICIAN OR OTHER QUALIFIED HEA</v>
      </c>
      <c r="D655" s="28">
        <v>9.1999999999999993</v>
      </c>
      <c r="E655" s="28">
        <v>9.1999999999999993</v>
      </c>
      <c r="F655" s="23">
        <v>43739</v>
      </c>
    </row>
    <row r="656" spans="1:6" x14ac:dyDescent="0.25">
      <c r="A656" s="27" t="s">
        <v>1488</v>
      </c>
      <c r="B656" s="30" t="s">
        <v>1178</v>
      </c>
      <c r="C656" s="27" t="str">
        <f>VLOOKUP($B656,'Last Year'!$B$2:$F$824,2)</f>
        <v>MODERATE SEDATION SERVICES PROVIDED BY A PHYSICIAN OR OTHER QUALIFIED HEALTH CAR</v>
      </c>
      <c r="D656" s="28">
        <v>79.28</v>
      </c>
      <c r="E656" s="28">
        <v>79.28</v>
      </c>
      <c r="F656" s="23">
        <v>43739</v>
      </c>
    </row>
    <row r="657" spans="1:6" x14ac:dyDescent="0.25">
      <c r="A657" s="27" t="s">
        <v>1488</v>
      </c>
      <c r="B657" s="30" t="s">
        <v>1180</v>
      </c>
      <c r="C657" s="27" t="str">
        <f>VLOOKUP($B657,'Last Year'!$B$2:$F$824,2)</f>
        <v>MODERATE SEDATION SERVICES PROVIDED BY A PHYSICIAN OR OTHER QUALIFIED HEALTH CAR</v>
      </c>
      <c r="D657" s="28">
        <v>69.77</v>
      </c>
      <c r="E657" s="28">
        <v>69.77</v>
      </c>
      <c r="F657" s="23">
        <v>43739</v>
      </c>
    </row>
    <row r="658" spans="1:6" x14ac:dyDescent="0.25">
      <c r="A658" s="27" t="s">
        <v>1488</v>
      </c>
      <c r="B658" s="30" t="s">
        <v>1181</v>
      </c>
      <c r="C658" s="27" t="str">
        <f>VLOOKUP($B658,'Last Year'!$B$2:$F$824,2)</f>
        <v>MODERATE SEDATION SERVICES PROVIDED BY A PHYSICIAN OR OTHER QUALIFIED HEALTH CAR</v>
      </c>
      <c r="D658" s="28">
        <v>56.77</v>
      </c>
      <c r="E658" s="28">
        <v>56.77</v>
      </c>
      <c r="F658" s="23">
        <v>43739</v>
      </c>
    </row>
    <row r="659" spans="1:6" x14ac:dyDescent="0.25">
      <c r="A659" s="27" t="s">
        <v>1488</v>
      </c>
      <c r="B659" s="30" t="s">
        <v>1182</v>
      </c>
      <c r="C659" s="27" t="str">
        <f>VLOOKUP($B659,'Last Year'!$B$2:$F$824,2)</f>
        <v>EXAMINATION OF GENITAL AND ANAL REGION OF CHILD USING AN ENDOSCOPE, SUSPECTED TR</v>
      </c>
      <c r="D659" s="28">
        <v>139.22</v>
      </c>
      <c r="E659" s="28">
        <v>77.06</v>
      </c>
      <c r="F659" s="23">
        <v>43739</v>
      </c>
    </row>
    <row r="660" spans="1:6" x14ac:dyDescent="0.25">
      <c r="A660" s="27" t="s">
        <v>1488</v>
      </c>
      <c r="B660" s="30" t="s">
        <v>1184</v>
      </c>
      <c r="C660" s="27" t="str">
        <f>VLOOKUP($B660,'Last Year'!$B$2:$F$824,2)</f>
        <v>SCREENING TEST OF VISUAL ACUITY, QUANTITATIVE, BILATERAL</v>
      </c>
      <c r="D660" s="28">
        <v>2.54</v>
      </c>
      <c r="E660" s="28">
        <v>2.54</v>
      </c>
      <c r="F660" s="23">
        <v>43739</v>
      </c>
    </row>
    <row r="661" spans="1:6" x14ac:dyDescent="0.25">
      <c r="A661" s="27" t="s">
        <v>1488</v>
      </c>
      <c r="B661" s="30" t="s">
        <v>1186</v>
      </c>
      <c r="C661" s="27" t="str">
        <f>VLOOKUP($B661,'Last Year'!$B$2:$F$824,2)</f>
        <v>INSTRUMENT-BASED OCULAR SCREENING (EG, PHOTOSCREENING, AUTOMATED-REFRACTION), BI</v>
      </c>
      <c r="D661" s="28">
        <v>4.76</v>
      </c>
      <c r="E661" s="28">
        <v>4.76</v>
      </c>
      <c r="F661" s="23">
        <v>43739</v>
      </c>
    </row>
    <row r="662" spans="1:6" x14ac:dyDescent="0.25">
      <c r="A662" s="27" t="s">
        <v>1488</v>
      </c>
      <c r="B662" s="30" t="s">
        <v>1188</v>
      </c>
      <c r="C662" s="27" t="str">
        <f>VLOOKUP($B662,'Last Year'!$B$2:$F$824,2)</f>
        <v>IPECAC OR SIMILAR ADMINISTRATION FOR INDIVIDUAL EMESIS AND CONTINUED</v>
      </c>
      <c r="D662" s="28">
        <v>22.52</v>
      </c>
      <c r="E662" s="28">
        <v>22.52</v>
      </c>
      <c r="F662" s="23">
        <v>43739</v>
      </c>
    </row>
    <row r="663" spans="1:6" x14ac:dyDescent="0.25">
      <c r="A663" s="27" t="s">
        <v>1488</v>
      </c>
      <c r="B663" s="30" t="s">
        <v>1190</v>
      </c>
      <c r="C663" s="27" t="str">
        <f>VLOOKUP($B663,'Last Year'!$B$2:$F$824,2)</f>
        <v>INSTRUMENT-BASED OCULAR SCREENING (EG, PHOTOSCREENING, AUTOMATED-REFRACTION), BI</v>
      </c>
      <c r="D663" s="28">
        <v>3.81</v>
      </c>
      <c r="E663" s="28">
        <v>3.81</v>
      </c>
      <c r="F663" s="23">
        <v>43739</v>
      </c>
    </row>
    <row r="664" spans="1:6" x14ac:dyDescent="0.25">
      <c r="A664" s="27" t="s">
        <v>1488</v>
      </c>
      <c r="B664" s="30" t="s">
        <v>1191</v>
      </c>
      <c r="C664" s="27" t="str">
        <f>VLOOKUP($B664,'Last Year'!$B$2:$F$824,2)</f>
        <v>PHYSICIAN OR OTHER QUALIFIED HEALTH CARE PROFESSIONAL ATTENDANCE AND SUPERVISION</v>
      </c>
      <c r="D664" s="28">
        <v>97.04</v>
      </c>
      <c r="E664" s="28">
        <v>97.04</v>
      </c>
      <c r="F664" s="23">
        <v>43739</v>
      </c>
    </row>
    <row r="665" spans="1:6" x14ac:dyDescent="0.25">
      <c r="A665" s="27" t="s">
        <v>1488</v>
      </c>
      <c r="B665" s="30" t="s">
        <v>1193</v>
      </c>
      <c r="C665" s="27" t="str">
        <f>VLOOKUP($B665,'Last Year'!$B$2:$F$824,2)</f>
        <v>INITIATION OF SELECTIVE HEAD OR TOTAL BODY HYPOTHERMIA IN THE CRITICALLY ILL NEO</v>
      </c>
      <c r="D665" s="28">
        <v>197.89</v>
      </c>
      <c r="E665" s="28">
        <v>197.89</v>
      </c>
      <c r="F665" s="23">
        <v>43739</v>
      </c>
    </row>
    <row r="666" spans="1:6" x14ac:dyDescent="0.25">
      <c r="A666" s="27" t="s">
        <v>1488</v>
      </c>
      <c r="B666" s="30" t="s">
        <v>1195</v>
      </c>
      <c r="C666" s="27" t="str">
        <f>VLOOKUP($B666,'Last Year'!$B$2:$F$824,2)</f>
        <v>APPLICATION OF TOPICAL FLUORIDE VARNISH BY A PHYSICIAN OR OTHER QUALIFIED HEALTH</v>
      </c>
      <c r="D666" s="28">
        <v>10.78</v>
      </c>
      <c r="E666" s="28">
        <v>9.1999999999999993</v>
      </c>
      <c r="F666" s="23">
        <v>43739</v>
      </c>
    </row>
    <row r="667" spans="1:6" x14ac:dyDescent="0.25">
      <c r="A667" s="27" t="s">
        <v>1488</v>
      </c>
      <c r="B667" s="30" t="s">
        <v>1197</v>
      </c>
      <c r="C667" s="27" t="str">
        <f>VLOOKUP($B667,'Last Year'!$B$2:$F$824,2)</f>
        <v>ASSEMBLY AND OPERATION OF PUMP WITH OXYGENATOR OR HEAT EXCHANGER (WITH OR</v>
      </c>
      <c r="D667" s="28">
        <v>85.12</v>
      </c>
      <c r="E667" s="28">
        <v>85.12</v>
      </c>
      <c r="F667" s="23">
        <v>43739</v>
      </c>
    </row>
    <row r="668" spans="1:6" x14ac:dyDescent="0.25">
      <c r="A668" s="27" t="s">
        <v>1488</v>
      </c>
      <c r="B668" s="30" t="s">
        <v>1199</v>
      </c>
      <c r="C668" s="27" t="str">
        <f>VLOOKUP($B668,'Last Year'!$B$2:$F$824,2)</f>
        <v>ASSEMBLY AND OPERATION OF PUMP WITH OXYGENATOR OR HEAT EXCHANGER (WITH OR</v>
      </c>
      <c r="D668" s="28">
        <v>51.54</v>
      </c>
      <c r="E668" s="28">
        <v>51.54</v>
      </c>
      <c r="F668" s="23">
        <v>43739</v>
      </c>
    </row>
    <row r="669" spans="1:6" x14ac:dyDescent="0.25">
      <c r="A669" s="27" t="s">
        <v>1488</v>
      </c>
      <c r="B669" s="30" t="s">
        <v>1200</v>
      </c>
      <c r="C669" s="27" t="str">
        <f>VLOOKUP($B669,'Last Year'!$B$2:$F$824,2)</f>
        <v>ASSEMBLY AND OPERATION OF PUMP WITH OXYGENATOR OR HEAT EXCHANGER (WITH OR</v>
      </c>
      <c r="D669" s="28">
        <v>38.380000000000003</v>
      </c>
      <c r="E669" s="28">
        <v>38.380000000000003</v>
      </c>
      <c r="F669" s="23">
        <v>43739</v>
      </c>
    </row>
    <row r="670" spans="1:6" x14ac:dyDescent="0.25">
      <c r="A670" s="27" t="s">
        <v>1488</v>
      </c>
      <c r="B670" s="30" t="s">
        <v>1201</v>
      </c>
      <c r="C670" s="27" t="str">
        <f>VLOOKUP($B670,'Last Year'!$B$2:$F$824,2)</f>
        <v>PHLEBOTOMY, THERAPEUTIC (SEPARATE PROCEDURE)</v>
      </c>
      <c r="D670" s="28">
        <v>87.84</v>
      </c>
      <c r="E670" s="28">
        <v>87.84</v>
      </c>
      <c r="F670" s="23">
        <v>43739</v>
      </c>
    </row>
    <row r="671" spans="1:6" x14ac:dyDescent="0.25">
      <c r="A671" s="27" t="s">
        <v>1488</v>
      </c>
      <c r="B671" s="30" t="s">
        <v>1203</v>
      </c>
      <c r="C671" s="27" t="str">
        <f>VLOOKUP($B671,'Last Year'!$B$2:$F$824,2)</f>
        <v>UNLISTED SPECIAL SERVICE, PROCEDURE OR REPORT</v>
      </c>
      <c r="D671" s="12" t="s">
        <v>23</v>
      </c>
      <c r="E671" s="12" t="s">
        <v>23</v>
      </c>
      <c r="F671" s="23">
        <f>VLOOKUP($B671,'Last Year'!$B$2:$F$824,5)</f>
        <v>30225</v>
      </c>
    </row>
    <row r="672" spans="1:6" x14ac:dyDescent="0.25">
      <c r="A672" s="27" t="s">
        <v>1488</v>
      </c>
      <c r="B672" s="30" t="s">
        <v>1205</v>
      </c>
      <c r="C672" s="27" t="str">
        <f>VLOOKUP($B672,'Last Year'!$B$2:$F$824,2)</f>
        <v>HOME INFUSION/SPECIALTY DRUG ADMINISTRATION, PER VISIT (UP TO 2 HOURS)</v>
      </c>
      <c r="D672" s="12" t="s">
        <v>23</v>
      </c>
      <c r="E672" s="12" t="s">
        <v>23</v>
      </c>
      <c r="F672" s="23">
        <f>VLOOKUP($B672,'Last Year'!$B$2:$F$824,5)</f>
        <v>37987</v>
      </c>
    </row>
    <row r="673" spans="1:6" x14ac:dyDescent="0.25">
      <c r="A673" s="27" t="s">
        <v>1488</v>
      </c>
      <c r="B673" s="30" t="s">
        <v>1207</v>
      </c>
      <c r="C673" s="27" t="str">
        <f>VLOOKUP($B673,'Last Year'!$B$2:$F$824,2)</f>
        <v>HOME INFUSION/SPECIALTY DRUG ADMINISTRATION, PER VISIT (UP TO 2 HOURS) EACH</v>
      </c>
      <c r="D673" s="12" t="s">
        <v>23</v>
      </c>
      <c r="E673" s="12" t="s">
        <v>23</v>
      </c>
      <c r="F673" s="23">
        <f>VLOOKUP($B673,'Last Year'!$B$2:$F$824,5)</f>
        <v>37987</v>
      </c>
    </row>
    <row r="674" spans="1:6" x14ac:dyDescent="0.25">
      <c r="A674" s="27" t="s">
        <v>1488</v>
      </c>
      <c r="B674" s="30" t="s">
        <v>1209</v>
      </c>
      <c r="C674" s="27" t="str">
        <f>VLOOKUP($B674,'Last Year'!$B$2:$F$824,2)</f>
        <v>ADMINISTRATION OF INFLUENZA VIRUS VACCINE</v>
      </c>
      <c r="D674" s="28">
        <v>6.59</v>
      </c>
      <c r="E674" s="28">
        <v>6.59</v>
      </c>
      <c r="F674" s="23">
        <v>43739</v>
      </c>
    </row>
    <row r="675" spans="1:6" x14ac:dyDescent="0.25">
      <c r="A675" s="27" t="s">
        <v>1488</v>
      </c>
      <c r="B675" s="30" t="s">
        <v>1211</v>
      </c>
      <c r="C675" s="27" t="str">
        <f>VLOOKUP($B675,'Last Year'!$B$2:$F$824,2)</f>
        <v>ADMINISTRATION OF PNEUMOCOCCAL VACCINE</v>
      </c>
      <c r="D675" s="28">
        <v>6.59</v>
      </c>
      <c r="E675" s="28">
        <v>6.59</v>
      </c>
      <c r="F675" s="23">
        <v>43739</v>
      </c>
    </row>
    <row r="676" spans="1:6" x14ac:dyDescent="0.25">
      <c r="A676" s="27" t="s">
        <v>1488</v>
      </c>
      <c r="B676" s="30" t="s">
        <v>1213</v>
      </c>
      <c r="C676" s="27" t="str">
        <f>VLOOKUP($B676,'Last Year'!$B$2:$F$824,2)</f>
        <v>ADMINISTRATION OF HEPATITIS B VACCINE</v>
      </c>
      <c r="D676" s="28">
        <v>6.59</v>
      </c>
      <c r="E676" s="28">
        <v>6.59</v>
      </c>
      <c r="F676" s="23">
        <v>43739</v>
      </c>
    </row>
    <row r="677" spans="1:6" x14ac:dyDescent="0.25">
      <c r="A677" s="27" t="s">
        <v>1488</v>
      </c>
      <c r="B677" s="30" t="s">
        <v>1215</v>
      </c>
      <c r="C677" s="27" t="str">
        <f>VLOOKUP($B677,'Last Year'!$B$2:$F$824,2)</f>
        <v>PAYMENT FOR COMMUNICATION TECHNOLOGY-BASED SERVICES FOR</v>
      </c>
      <c r="D677" s="28">
        <v>11.73</v>
      </c>
      <c r="E677" s="28">
        <v>10.15</v>
      </c>
      <c r="F677" s="23">
        <v>43739</v>
      </c>
    </row>
    <row r="678" spans="1:6" x14ac:dyDescent="0.25">
      <c r="A678" s="27" t="s">
        <v>1488</v>
      </c>
      <c r="B678" s="30" t="s">
        <v>1239</v>
      </c>
      <c r="C678" s="27" t="str">
        <f>VLOOKUP($B678,'Last Year'!$B$2:$F$824,2)</f>
        <v>CERVICAL OR VAGINAL CANCER SCREENING; PELVIC AND CLINICAL BREAST EXAMINATION</v>
      </c>
      <c r="D678" s="28">
        <v>33.93</v>
      </c>
      <c r="E678" s="28">
        <v>24.1</v>
      </c>
      <c r="F678" s="23">
        <v>43739</v>
      </c>
    </row>
    <row r="679" spans="1:6" x14ac:dyDescent="0.25">
      <c r="A679" s="27" t="s">
        <v>1488</v>
      </c>
      <c r="B679" s="30" t="s">
        <v>1241</v>
      </c>
      <c r="C679" s="27" t="str">
        <f>VLOOKUP($B679,'Last Year'!$B$2:$F$824,2)</f>
        <v>PROSTATE CANCER SCREENING; DIGITAL RECTAL EXAMINATION</v>
      </c>
      <c r="D679" s="28">
        <v>19.66</v>
      </c>
      <c r="E679" s="28">
        <v>7.93</v>
      </c>
      <c r="F679" s="23">
        <v>43739</v>
      </c>
    </row>
    <row r="680" spans="1:6" x14ac:dyDescent="0.25">
      <c r="A680" s="27" t="s">
        <v>1488</v>
      </c>
      <c r="B680" s="30" t="s">
        <v>1243</v>
      </c>
      <c r="C680" s="27" t="str">
        <f>VLOOKUP($B680,'Last Year'!$B$2:$F$824,2)</f>
        <v>GLAUCOMA SCREENING FOR HIGH RISK PATIENT FURNISHED UNDER THE DIRECT SUPERVISION</v>
      </c>
      <c r="D680" s="28">
        <v>36.47</v>
      </c>
      <c r="E680" s="28">
        <v>36.47</v>
      </c>
      <c r="F680" s="23">
        <v>43739</v>
      </c>
    </row>
    <row r="681" spans="1:6" x14ac:dyDescent="0.25">
      <c r="A681" s="27" t="s">
        <v>1488</v>
      </c>
      <c r="B681" s="30" t="s">
        <v>1245</v>
      </c>
      <c r="C681" s="27" t="str">
        <f>VLOOKUP($B681,'Last Year'!$B$2:$F$824,2)</f>
        <v>EXTERNAL COUNTERPULSATION, PER TREATMENT SESSION</v>
      </c>
      <c r="D681" s="28">
        <v>98.94</v>
      </c>
      <c r="E681" s="28">
        <v>98.94</v>
      </c>
      <c r="F681" s="23">
        <v>43739</v>
      </c>
    </row>
    <row r="682" spans="1:6" x14ac:dyDescent="0.25">
      <c r="A682" s="27" t="s">
        <v>1488</v>
      </c>
      <c r="B682" s="30" t="s">
        <v>1247</v>
      </c>
      <c r="C682" s="27" t="str">
        <f>VLOOKUP($B682,'Last Year'!$B$2:$F$824,2)</f>
        <v>SCHEDULED INTERDISCIPLINARY TEAM CONFERENCE (MINIMUM OF THREE EXCLUSIVE OF</v>
      </c>
      <c r="D682" s="12" t="s">
        <v>23</v>
      </c>
      <c r="E682" s="12" t="s">
        <v>23</v>
      </c>
      <c r="F682" s="23">
        <f>VLOOKUP($B682,'Last Year'!$B$2:$F$824,5)</f>
        <v>36892</v>
      </c>
    </row>
    <row r="683" spans="1:6" x14ac:dyDescent="0.25">
      <c r="A683" s="27" t="s">
        <v>1488</v>
      </c>
      <c r="B683" s="30" t="s">
        <v>1249</v>
      </c>
      <c r="C683" s="27" t="str">
        <f>VLOOKUP($B683,'Last Year'!$B$2:$F$824,2)</f>
        <v>PHYSICIAN RE-CERTIFICATION FOR MEDICARE-COVERED HOME HEALTH  SERVICES UNDER A</v>
      </c>
      <c r="D683" s="28">
        <v>36.15</v>
      </c>
      <c r="E683" s="28">
        <v>36.15</v>
      </c>
      <c r="F683" s="23">
        <v>43739</v>
      </c>
    </row>
    <row r="684" spans="1:6" x14ac:dyDescent="0.25">
      <c r="A684" s="27" t="s">
        <v>1488</v>
      </c>
      <c r="B684" s="30" t="s">
        <v>1251</v>
      </c>
      <c r="C684" s="27" t="str">
        <f>VLOOKUP($B684,'Last Year'!$B$2:$F$824,2)</f>
        <v>PHYSICIAN CERTIFICATION FOR MEDICARE-COVERED HOME HEALTH  SERVICES UNDER A HOME</v>
      </c>
      <c r="D684" s="28">
        <v>46.62</v>
      </c>
      <c r="E684" s="28">
        <v>46.62</v>
      </c>
      <c r="F684" s="23">
        <v>43739</v>
      </c>
    </row>
    <row r="685" spans="1:6" x14ac:dyDescent="0.25">
      <c r="A685" s="27" t="s">
        <v>1488</v>
      </c>
      <c r="B685" s="30" t="s">
        <v>1253</v>
      </c>
      <c r="C685" s="27" t="str">
        <f>VLOOKUP($B685,'Last Year'!$B$2:$F$824,2)</f>
        <v>INITIAL PHYSICIAN EVALUATION AND MANAGEMENT OF A DIABETIC PATIENT WITH DIABETIC</v>
      </c>
      <c r="D685" s="28">
        <v>58.35</v>
      </c>
      <c r="E685" s="28">
        <v>38.06</v>
      </c>
      <c r="F685" s="23">
        <v>43739</v>
      </c>
    </row>
    <row r="686" spans="1:6" x14ac:dyDescent="0.25">
      <c r="A686" s="27" t="s">
        <v>1488</v>
      </c>
      <c r="B686" s="30" t="s">
        <v>1255</v>
      </c>
      <c r="C686" s="27" t="str">
        <f>VLOOKUP($B686,'Last Year'!$B$2:$F$824,2)</f>
        <v>FOLLOW-UP PHYSICIAN EVALUATION AND MANAGEMENT OF A DIABETIC PATIENT WITH</v>
      </c>
      <c r="D686" s="28">
        <v>34.57</v>
      </c>
      <c r="E686" s="28">
        <v>18.71</v>
      </c>
      <c r="F686" s="23">
        <v>43739</v>
      </c>
    </row>
    <row r="687" spans="1:6" x14ac:dyDescent="0.25">
      <c r="A687" s="27" t="s">
        <v>1488</v>
      </c>
      <c r="B687" s="30" t="s">
        <v>1257</v>
      </c>
      <c r="C687" s="27" t="str">
        <f>VLOOKUP($B687,'Last Year'!$B$2:$F$824,2)</f>
        <v>ROUTINE FOOT CARE BY A PHYSICIAN OF A DIABETIC PATIENT WITH DIABETIC SENSORY</v>
      </c>
      <c r="D687" s="28">
        <v>67.23</v>
      </c>
      <c r="E687" s="28">
        <v>20.3</v>
      </c>
      <c r="F687" s="23">
        <v>43739</v>
      </c>
    </row>
    <row r="688" spans="1:6" x14ac:dyDescent="0.25">
      <c r="A688" s="27" t="s">
        <v>1488</v>
      </c>
      <c r="B688" s="30" t="s">
        <v>1259</v>
      </c>
      <c r="C688" s="27" t="str">
        <f>VLOOKUP($B688,'Last Year'!$B$2:$F$824,2)</f>
        <v>DEMONSTRATION, PRIOR TO INITIAL USE, OF HOME INR MONITORING FOR PATIENT WITH EIT</v>
      </c>
      <c r="D688" s="28">
        <v>62.16</v>
      </c>
      <c r="E688" s="28">
        <v>62.16</v>
      </c>
      <c r="F688" s="23">
        <v>43739</v>
      </c>
    </row>
    <row r="689" spans="1:6" x14ac:dyDescent="0.25">
      <c r="A689" s="27" t="s">
        <v>1488</v>
      </c>
      <c r="B689" s="30" t="s">
        <v>1261</v>
      </c>
      <c r="C689" s="27" t="str">
        <f>VLOOKUP($B689,'Last Year'!$B$2:$F$824,2)</f>
        <v>PROVISION OF TEST MATERIALS AND EQUIPMENT FOR HOME INR MONITORING OF PATIENT WIT</v>
      </c>
      <c r="D689" s="28">
        <v>62.47</v>
      </c>
      <c r="E689" s="28">
        <v>62.47</v>
      </c>
      <c r="F689" s="23">
        <v>43739</v>
      </c>
    </row>
    <row r="690" spans="1:6" x14ac:dyDescent="0.25">
      <c r="A690" s="27" t="s">
        <v>1488</v>
      </c>
      <c r="B690" s="30" t="s">
        <v>1263</v>
      </c>
      <c r="C690" s="27" t="str">
        <f>VLOOKUP($B690,'Last Year'!$B$2:$F$824,2)</f>
        <v>PHYSICIAN REVIEW, INTERPRETATION, AND PATIENT MANAGEMENT OF HOME INR TESTING FOR</v>
      </c>
      <c r="D690" s="28">
        <v>8.25</v>
      </c>
      <c r="E690" s="28">
        <v>8.25</v>
      </c>
      <c r="F690" s="23">
        <v>43739</v>
      </c>
    </row>
    <row r="691" spans="1:6" x14ac:dyDescent="0.25">
      <c r="A691" s="27" t="s">
        <v>1488</v>
      </c>
      <c r="B691" s="30" t="s">
        <v>1265</v>
      </c>
      <c r="C691" s="27" t="str">
        <f>VLOOKUP($B691,'Last Year'!$B$2:$F$824,2)</f>
        <v>UNSCHEDULED OR EMERGENCY DIALYSIS TREATMENT FOR AN ESRD PATIENT IN A HOSPITAL</v>
      </c>
      <c r="D691" s="28">
        <v>205.38</v>
      </c>
      <c r="E691" s="28">
        <v>205.38</v>
      </c>
      <c r="F691" s="23">
        <v>43739</v>
      </c>
    </row>
    <row r="692" spans="1:6" x14ac:dyDescent="0.25">
      <c r="A692" s="27" t="s">
        <v>1488</v>
      </c>
      <c r="B692" s="30" t="s">
        <v>1267</v>
      </c>
      <c r="C692" s="27" t="str">
        <f>VLOOKUP($B692,'Last Year'!$B$2:$F$824,2)</f>
        <v>PLACEMENT OF OCCLUSIVE DEVICE INTO EITHER A VENOUS OR ARTERIAL ACCESS SITE,</v>
      </c>
      <c r="D692" s="12" t="s">
        <v>23</v>
      </c>
      <c r="E692" s="12" t="s">
        <v>23</v>
      </c>
      <c r="F692" s="23">
        <f>VLOOKUP($B692,'Last Year'!$B$2:$F$824,5)</f>
        <v>37622</v>
      </c>
    </row>
    <row r="693" spans="1:6" x14ac:dyDescent="0.25">
      <c r="A693" s="27" t="s">
        <v>1488</v>
      </c>
      <c r="B693" s="30" t="s">
        <v>1269</v>
      </c>
      <c r="C693" s="27" t="str">
        <f>VLOOKUP($B693,'Last Year'!$B$2:$F$824,2)</f>
        <v>MEDICAL NUTRITION THERAPY; REASSESSMENT AND SUBSEQUENT INTERVENTION(S)</v>
      </c>
      <c r="D693" s="28">
        <v>28.22</v>
      </c>
      <c r="E693" s="28">
        <v>25.69</v>
      </c>
      <c r="F693" s="23">
        <v>43739</v>
      </c>
    </row>
    <row r="694" spans="1:6" x14ac:dyDescent="0.25">
      <c r="A694" s="27" t="s">
        <v>1488</v>
      </c>
      <c r="B694" s="30" t="s">
        <v>1271</v>
      </c>
      <c r="C694" s="27" t="str">
        <f>VLOOKUP($B694,'Last Year'!$B$2:$F$824,2)</f>
        <v>MEDICAL NUTRITION THERAPY, REASSESSMENT AND SUBSEQUENT INTERVENTION(S)</v>
      </c>
      <c r="D694" s="28">
        <v>14.9</v>
      </c>
      <c r="E694" s="28">
        <v>13.95</v>
      </c>
      <c r="F694" s="23">
        <v>43739</v>
      </c>
    </row>
    <row r="695" spans="1:6" x14ac:dyDescent="0.25">
      <c r="A695" s="27" t="s">
        <v>1488</v>
      </c>
      <c r="B695" s="30" t="s">
        <v>1273</v>
      </c>
      <c r="C695" s="27" t="str">
        <f>VLOOKUP($B695,'Last Year'!$B$2:$F$824,2)</f>
        <v>HYPERBARIC OXYGEN UNDER PRESSURE, FULL BODY CHAMBER, PER 30 MINUTE INTERVAL</v>
      </c>
      <c r="D695" s="28">
        <v>95.45</v>
      </c>
      <c r="E695" s="28">
        <v>95.45</v>
      </c>
      <c r="F695" s="23">
        <v>43739</v>
      </c>
    </row>
    <row r="696" spans="1:6" x14ac:dyDescent="0.25">
      <c r="A696" s="27" t="s">
        <v>1488</v>
      </c>
      <c r="B696" s="30" t="s">
        <v>1275</v>
      </c>
      <c r="C696" s="27" t="str">
        <f>VLOOKUP($B696,'Last Year'!$B$2:$F$824,2)</f>
        <v>ILIAC ARTERY ANGIOGRAPHY PERFORMED AT THE SAME TIME OF CARDIAC CATHETERIZATION,</v>
      </c>
      <c r="D696" s="28">
        <v>12.37</v>
      </c>
      <c r="E696" s="28">
        <v>12.37</v>
      </c>
      <c r="F696" s="23">
        <v>43739</v>
      </c>
    </row>
    <row r="697" spans="1:6" x14ac:dyDescent="0.25">
      <c r="A697" s="27" t="s">
        <v>1488</v>
      </c>
      <c r="B697" s="30" t="s">
        <v>1277</v>
      </c>
      <c r="C697" s="27" t="str">
        <f>VLOOKUP($B697,'Last Year'!$B$2:$F$824,2)</f>
        <v>ELECTRICAL STIMULATION, (UNATTENDED), TO ONE OR MORE AREAS, FOR CHRONIC STAGE</v>
      </c>
      <c r="D697" s="28">
        <v>12.37</v>
      </c>
      <c r="E697" s="28">
        <v>12.37</v>
      </c>
      <c r="F697" s="23">
        <v>43739</v>
      </c>
    </row>
    <row r="698" spans="1:6" x14ac:dyDescent="0.25">
      <c r="A698" s="27" t="s">
        <v>1488</v>
      </c>
      <c r="B698" s="30" t="s">
        <v>1279</v>
      </c>
      <c r="C698" s="27" t="str">
        <f>VLOOKUP($B698,'Last Year'!$B$2:$F$824,2)</f>
        <v>ELECTRICAL STIMULATION (UNATTENDED), TO ONE OR MORE AREAS FOR INDICATION(S)</v>
      </c>
      <c r="D698" s="28">
        <v>12.37</v>
      </c>
      <c r="E698" s="28">
        <v>12.37</v>
      </c>
      <c r="F698" s="23">
        <v>43739</v>
      </c>
    </row>
    <row r="699" spans="1:6" x14ac:dyDescent="0.25">
      <c r="A699" s="27" t="s">
        <v>1488</v>
      </c>
      <c r="B699" s="30" t="s">
        <v>1281</v>
      </c>
      <c r="C699" s="27" t="str">
        <f>VLOOKUP($B699,'Last Year'!$B$2:$F$824,2)</f>
        <v>HOSPICE EVALUATION AND COUNSELING SERVICES, PRE-ELECTION</v>
      </c>
      <c r="D699" s="28">
        <v>64.06</v>
      </c>
      <c r="E699" s="28">
        <v>64.06</v>
      </c>
      <c r="F699" s="23">
        <v>43739</v>
      </c>
    </row>
    <row r="700" spans="1:6" x14ac:dyDescent="0.25">
      <c r="A700" s="27" t="s">
        <v>1488</v>
      </c>
      <c r="B700" s="30" t="s">
        <v>1283</v>
      </c>
      <c r="C700" s="27" t="str">
        <f>VLOOKUP($B700,'Last Year'!$B$2:$F$824,2)</f>
        <v>VESSEL MAPPING OF VESSELS FOR HEMODIALYSIS ACCESS (SERVICES FOR PREOPERATIVE</v>
      </c>
      <c r="D700" s="28">
        <v>107.19</v>
      </c>
      <c r="E700" s="28">
        <v>106.87</v>
      </c>
      <c r="F700" s="23">
        <v>43739</v>
      </c>
    </row>
    <row r="701" spans="1:6" x14ac:dyDescent="0.25">
      <c r="A701" s="27" t="s">
        <v>1488</v>
      </c>
      <c r="B701" s="30" t="s">
        <v>1285</v>
      </c>
      <c r="C701" s="27" t="str">
        <f>VLOOKUP($B701,'Last Year'!$B$2:$F$824,2)</f>
        <v>PULMONARY REHABILITATION, INCLUDING EXERCISE (INCLUDES MONITORING), ONE HOUR, PE</v>
      </c>
      <c r="D701" s="28">
        <v>25.69</v>
      </c>
      <c r="E701" s="28">
        <v>12.05</v>
      </c>
      <c r="F701" s="23">
        <v>43739</v>
      </c>
    </row>
    <row r="702" spans="1:6" x14ac:dyDescent="0.25">
      <c r="A702" s="27" t="s">
        <v>1488</v>
      </c>
      <c r="B702" s="30" t="s">
        <v>1287</v>
      </c>
      <c r="C702" s="27" t="str">
        <f>VLOOKUP($B702,'Last Year'!$B$2:$F$824,2)</f>
        <v>PREPARATION WITH INSTILLATION OF FECAL MICROBIOTA BY ANY METHOD, INCLUDING ASSES</v>
      </c>
      <c r="D702" s="28">
        <v>112.58</v>
      </c>
      <c r="E702" s="28">
        <v>65.33</v>
      </c>
      <c r="F702" s="23">
        <v>43739</v>
      </c>
    </row>
    <row r="703" spans="1:6" x14ac:dyDescent="0.25">
      <c r="A703" s="27" t="s">
        <v>1488</v>
      </c>
      <c r="B703" s="30" t="s">
        <v>1289</v>
      </c>
      <c r="C703" s="27" t="str">
        <f>VLOOKUP($B703,'Last Year'!$B$2:$F$824,2)</f>
        <v>DIALYSIS PROCEDURE AT A MEDICARE CERTIFIED ESRD FACILITY FOR ACUTE KIDNEY INJURY</v>
      </c>
      <c r="D703" s="12" t="s">
        <v>23</v>
      </c>
      <c r="E703" s="12" t="s">
        <v>23</v>
      </c>
      <c r="F703" s="23">
        <f>VLOOKUP($B703,'Last Year'!$B$2:$F$824,5)</f>
        <v>42736</v>
      </c>
    </row>
    <row r="704" spans="1:6" x14ac:dyDescent="0.25">
      <c r="A704" s="27" t="s">
        <v>1488</v>
      </c>
      <c r="B704" s="30" t="s">
        <v>1291</v>
      </c>
      <c r="C704" s="27" t="str">
        <f>VLOOKUP($B704,'Last Year'!$B$2:$F$824,2)</f>
        <v>DIALYSIS PROCEDURE WITH A SINGLE EVALUATION BY A PHYSICIAN OR OTHER QUALUFIED HE</v>
      </c>
      <c r="D704" s="12" t="s">
        <v>23</v>
      </c>
      <c r="E704" s="12" t="s">
        <v>23</v>
      </c>
      <c r="F704" s="23">
        <f>VLOOKUP($B704,'Last Year'!$B$2:$F$824,5)</f>
        <v>42736</v>
      </c>
    </row>
    <row r="705" spans="1:6" x14ac:dyDescent="0.25">
      <c r="A705" s="27" t="s">
        <v>1488</v>
      </c>
      <c r="B705" s="30" t="s">
        <v>1293</v>
      </c>
      <c r="C705" s="27" t="str">
        <f>VLOOKUP($B705,'Last Year'!$B$2:$F$824,2)</f>
        <v>CHEMOTHERAPY ADMINISTRATION, INTRAVENOUS INFUSION TECHNIQUE;INITIATION OF INFUSI</v>
      </c>
      <c r="D705" s="28">
        <v>143.59</v>
      </c>
      <c r="E705" s="28">
        <v>143.59</v>
      </c>
      <c r="F705" s="23">
        <v>43739</v>
      </c>
    </row>
    <row r="706" spans="1:6" x14ac:dyDescent="0.25">
      <c r="A706" s="27" t="s">
        <v>1488</v>
      </c>
      <c r="B706" s="30" t="s">
        <v>1295</v>
      </c>
      <c r="C706" s="27" t="str">
        <f>VLOOKUP($B706,'Last Year'!$B$2:$F$824,2)</f>
        <v>HEPATITIS B SCREENING IN NON-PREGNANT, HIGH RISK INDIVIDUAL INCLUDES HEPATITIS B</v>
      </c>
      <c r="D706" s="28">
        <v>32.11</v>
      </c>
      <c r="E706" s="28">
        <v>32.11</v>
      </c>
      <c r="F706" s="23">
        <v>43739</v>
      </c>
    </row>
    <row r="707" spans="1:6" x14ac:dyDescent="0.25">
      <c r="A707" s="27" t="s">
        <v>1488</v>
      </c>
      <c r="B707" s="30" t="s">
        <v>1297</v>
      </c>
      <c r="C707" s="27" t="str">
        <f>VLOOKUP($B707,'Last Year'!$B$2:$F$824,2)</f>
        <v>MODERATE SEDATION SERVICES PROVIDED BY THE SAME PHYSICIAN OR OTHER QUALUFIED HEA</v>
      </c>
      <c r="D707" s="28">
        <v>50.11</v>
      </c>
      <c r="E707" s="28">
        <v>5.07</v>
      </c>
      <c r="F707" s="23">
        <v>43739</v>
      </c>
    </row>
    <row r="708" spans="1:6" x14ac:dyDescent="0.25">
      <c r="A708" s="27" t="s">
        <v>1488</v>
      </c>
      <c r="B708" s="30" t="s">
        <v>1299</v>
      </c>
      <c r="C708" s="27" t="str">
        <f>VLOOKUP($B708,'Last Year'!$B$2:$F$824,2)</f>
        <v>TELEHEALTH CONSULTATION, CRITICAL CARE, INITIAL , PHYSICIANS TYPICALLY SPEND 60</v>
      </c>
      <c r="D708" s="28">
        <v>183.93</v>
      </c>
      <c r="E708" s="28">
        <v>183.93</v>
      </c>
      <c r="F708" s="23">
        <v>43739</v>
      </c>
    </row>
    <row r="709" spans="1:6" x14ac:dyDescent="0.25">
      <c r="A709" s="27" t="s">
        <v>1488</v>
      </c>
      <c r="B709" s="30" t="s">
        <v>1301</v>
      </c>
      <c r="C709" s="27" t="str">
        <f>VLOOKUP($B709,'Last Year'!$B$2:$F$824,2)</f>
        <v>TELEHEALTH CONSULTATION, CRITICAL CARE, SUBSEQUENT, PHYSICIANS TYPICALLY SPEND 5</v>
      </c>
      <c r="D709" s="28">
        <v>173.79</v>
      </c>
      <c r="E709" s="28">
        <v>173.79</v>
      </c>
      <c r="F709" s="23">
        <v>43739</v>
      </c>
    </row>
    <row r="710" spans="1:6" x14ac:dyDescent="0.25">
      <c r="A710" s="27" t="s">
        <v>1488</v>
      </c>
      <c r="B710" s="30" t="s">
        <v>1303</v>
      </c>
      <c r="C710" s="27" t="str">
        <f>VLOOKUP($B710,'Last Year'!$B$2:$F$824,2)</f>
        <v>RURAL HEALTH CLINIC OR FEDERALLY QUALIFIED HEALTH CENTER (RHC OR FQHC) ONLY, GEN</v>
      </c>
      <c r="D710" s="28">
        <v>57.72</v>
      </c>
      <c r="E710" s="28">
        <v>30.76</v>
      </c>
      <c r="F710" s="23">
        <v>43739</v>
      </c>
    </row>
    <row r="711" spans="1:6" x14ac:dyDescent="0.25">
      <c r="A711" s="27" t="s">
        <v>1488</v>
      </c>
      <c r="B711" s="30" t="s">
        <v>1305</v>
      </c>
      <c r="C711" s="27" t="str">
        <f>VLOOKUP($B711,'Last Year'!$B$2:$F$824,2)</f>
        <v>RURAL HEALTH CLINIC OR FEDERALLY QUALIFIED HEALTH CENTER (RHC/FQHC) ONLY, PSYCHI</v>
      </c>
      <c r="D711" s="28">
        <v>125.9</v>
      </c>
      <c r="E711" s="28">
        <v>53.91</v>
      </c>
      <c r="F711" s="23">
        <v>43739</v>
      </c>
    </row>
    <row r="712" spans="1:6" x14ac:dyDescent="0.25">
      <c r="A712" s="27" t="s">
        <v>1488</v>
      </c>
      <c r="B712" s="30" t="s">
        <v>1307</v>
      </c>
      <c r="C712" s="27" t="str">
        <f>VLOOKUP($B712,'Last Year'!$B$2:$F$824,2)</f>
        <v>PROLONGED PREVENTIVE SERVICE(S) (BEYOND THE TYPICAL SERVICE TIME OF THE PRIMARY</v>
      </c>
      <c r="D712" s="28">
        <v>57.08</v>
      </c>
      <c r="E712" s="28">
        <v>53.91</v>
      </c>
      <c r="F712" s="23">
        <v>43739</v>
      </c>
    </row>
    <row r="713" spans="1:6" x14ac:dyDescent="0.25">
      <c r="A713" s="27" t="s">
        <v>1488</v>
      </c>
      <c r="B713" s="30" t="s">
        <v>1309</v>
      </c>
      <c r="C713" s="27" t="str">
        <f>VLOOKUP($B713,'Last Year'!$B$2:$F$824,2)</f>
        <v>PROLONGED PREVENTIVE SERVICE(S) (BEYOND THE TYPICAL SERVICE TIME OF THE PRIMARY</v>
      </c>
      <c r="D713" s="28">
        <v>57.08</v>
      </c>
      <c r="E713" s="28">
        <v>53.91</v>
      </c>
      <c r="F713" s="23">
        <v>43739</v>
      </c>
    </row>
    <row r="714" spans="1:6" x14ac:dyDescent="0.25">
      <c r="A714" s="27" t="s">
        <v>1488</v>
      </c>
      <c r="B714" s="30" t="s">
        <v>1310</v>
      </c>
      <c r="C714" s="27" t="str">
        <f>VLOOKUP($B714,'Last Year'!$B$2:$F$824,2)</f>
        <v>DEVELOPMENT OF COGNITIVE SKILLS TO IMPROVE ATTENTION, MEMORY, PROBLEM SOLVING (I</v>
      </c>
      <c r="D714" s="28">
        <v>28.54</v>
      </c>
      <c r="E714" s="28">
        <v>28.54</v>
      </c>
      <c r="F714" s="23">
        <v>43739</v>
      </c>
    </row>
    <row r="715" spans="1:6" x14ac:dyDescent="0.25">
      <c r="A715" s="27" t="s">
        <v>1488</v>
      </c>
      <c r="B715" s="30" t="s">
        <v>1312</v>
      </c>
      <c r="C715" s="27" t="str">
        <f>VLOOKUP($B715,'Last Year'!$B$2:$F$824,2)</f>
        <v>INSERTION OF NON-BIODEGRADABLE DRUG DELIVERY IMPLANTS, 4 OR MORE (SERVICES FOR S</v>
      </c>
      <c r="D715" s="28">
        <v>210.57</v>
      </c>
      <c r="E715" s="28">
        <v>95.45</v>
      </c>
      <c r="F715" s="23">
        <v>43739</v>
      </c>
    </row>
    <row r="716" spans="1:6" x14ac:dyDescent="0.25">
      <c r="A716" s="27" t="s">
        <v>1488</v>
      </c>
      <c r="B716" s="30" t="s">
        <v>1314</v>
      </c>
      <c r="C716" s="27" t="str">
        <f>VLOOKUP($B716,'Last Year'!$B$2:$F$824,2)</f>
        <v>REMOVAL OF NON-BIODEGRADABLE DRUG DELIVERY IMPLANTS, 4 OR MORE (SERVICES FOR SUB</v>
      </c>
      <c r="D716" s="28">
        <v>227.38</v>
      </c>
      <c r="E716" s="28">
        <v>109.09</v>
      </c>
      <c r="F716" s="23">
        <v>43739</v>
      </c>
    </row>
    <row r="717" spans="1:6" x14ac:dyDescent="0.25">
      <c r="A717" s="27" t="s">
        <v>1488</v>
      </c>
      <c r="B717" s="30" t="s">
        <v>1316</v>
      </c>
      <c r="C717" s="27" t="str">
        <f>VLOOKUP($B717,'Last Year'!$B$2:$F$824,2)</f>
        <v>REMOVAL WITH REINSERTION, NON-BIODEGRADABLE DRUG DELIVERY IMPLANTS, 4 OR MORE (S</v>
      </c>
      <c r="D717" s="28">
        <v>397.36</v>
      </c>
      <c r="E717" s="28">
        <v>176.32</v>
      </c>
      <c r="F717" s="23">
        <v>43739</v>
      </c>
    </row>
    <row r="718" spans="1:6" x14ac:dyDescent="0.25">
      <c r="A718" s="27" t="s">
        <v>1488</v>
      </c>
      <c r="B718" s="30" t="s">
        <v>1324</v>
      </c>
      <c r="C718" s="27" t="str">
        <f>VLOOKUP($B718,'Last Year'!$B$2:$F$824,2)</f>
        <v>INTRA-FRACTION LOCALIZATION AND TRACKING OF TARGET OR PATIENT MOTION DURING DELI</v>
      </c>
      <c r="D718" s="28">
        <v>100.18</v>
      </c>
      <c r="E718" s="28">
        <v>100.18</v>
      </c>
      <c r="F718" s="23">
        <v>43739</v>
      </c>
    </row>
    <row r="719" spans="1:6" x14ac:dyDescent="0.25">
      <c r="A719" s="27" t="s">
        <v>1488</v>
      </c>
      <c r="B719" s="30" t="s">
        <v>1326</v>
      </c>
      <c r="C719" s="27" t="str">
        <f>VLOOKUP($B719,'Last Year'!$B$2:$F$824,2)</f>
        <v>EVALUATION FOR WHEELCHAIR REQUIRING FACE TO FACE VISIT WITH PHYSICIAN</v>
      </c>
      <c r="D719" s="12" t="s">
        <v>23</v>
      </c>
      <c r="E719" s="12" t="s">
        <v>23</v>
      </c>
      <c r="F719" s="23">
        <f>VLOOKUP($B719,'Last Year'!$B$2:$F$824,5)</f>
        <v>40909</v>
      </c>
    </row>
    <row r="720" spans="1:6" x14ac:dyDescent="0.25">
      <c r="A720" s="27" t="s">
        <v>1488</v>
      </c>
      <c r="B720" s="30" t="s">
        <v>1328</v>
      </c>
      <c r="C720" s="27" t="str">
        <f>VLOOKUP($B720,'Last Year'!$B$2:$F$824,2)</f>
        <v>RECEIPT AND ANALYSIS OF REMOTE, ASYNCHRONOUS IMAGES FOR DERMATOLOGIC AND/OR OPTH</v>
      </c>
      <c r="D720" s="28">
        <v>25.37</v>
      </c>
      <c r="E720" s="28">
        <v>25.37</v>
      </c>
      <c r="F720" s="23">
        <v>43739</v>
      </c>
    </row>
    <row r="721" spans="1:6" x14ac:dyDescent="0.25">
      <c r="A721" s="27" t="s">
        <v>1488</v>
      </c>
      <c r="B721" s="30" t="s">
        <v>1330</v>
      </c>
      <c r="C721" s="27" t="str">
        <f>VLOOKUP($B721,'Last Year'!$B$2:$F$824,2)</f>
        <v>RECEIPT AND ANALYSIS OF REMOTE, ASYNCHRONOUS IMAGES FOR DERMATOLOGIC AND/OR OPHT</v>
      </c>
      <c r="D721" s="28">
        <v>33.93</v>
      </c>
      <c r="E721" s="28">
        <v>33.93</v>
      </c>
      <c r="F721" s="23">
        <v>43739</v>
      </c>
    </row>
    <row r="722" spans="1:6" x14ac:dyDescent="0.25">
      <c r="A722" s="27" t="s">
        <v>1488</v>
      </c>
      <c r="B722" s="30" t="s">
        <v>1332</v>
      </c>
      <c r="C722" s="27" t="str">
        <f>VLOOKUP($B722,'Last Year'!$B$2:$F$824,2)</f>
        <v>RECEIPT AND ANALYSIS OF REMOTE, ASYNCHRONOUS IMAGES FOR DERMATOLOGIC AND/OR OPHT</v>
      </c>
      <c r="D722" s="28">
        <v>42.49</v>
      </c>
      <c r="E722" s="28">
        <v>42.49</v>
      </c>
      <c r="F722" s="23">
        <v>43739</v>
      </c>
    </row>
    <row r="723" spans="1:6" x14ac:dyDescent="0.25">
      <c r="A723" s="27" t="s">
        <v>1488</v>
      </c>
      <c r="B723" s="30" t="s">
        <v>1333</v>
      </c>
      <c r="C723" s="27" t="str">
        <f>VLOOKUP($B723,'Last Year'!$B$2:$F$824,2)</f>
        <v>PROLOTHERAPY</v>
      </c>
      <c r="D723" s="12" t="s">
        <v>23</v>
      </c>
      <c r="E723" s="12" t="s">
        <v>23</v>
      </c>
      <c r="F723" s="23">
        <f>VLOOKUP($B723,'Last Year'!$B$2:$F$824,5)</f>
        <v>32568</v>
      </c>
    </row>
    <row r="724" spans="1:6" x14ac:dyDescent="0.25">
      <c r="A724" s="27" t="s">
        <v>1488</v>
      </c>
      <c r="B724" s="30" t="s">
        <v>1335</v>
      </c>
      <c r="C724" s="27" t="str">
        <f>VLOOKUP($B724,'Last Year'!$B$2:$F$824,2)</f>
        <v>INTRAGASTRIC HYPOTHERMIA USING GASTRIC FREEZING</v>
      </c>
      <c r="D724" s="12" t="s">
        <v>23</v>
      </c>
      <c r="E724" s="12" t="s">
        <v>23</v>
      </c>
      <c r="F724" s="23">
        <f>VLOOKUP($B724,'Last Year'!$B$2:$F$824,5)</f>
        <v>32568</v>
      </c>
    </row>
    <row r="725" spans="1:6" x14ac:dyDescent="0.25">
      <c r="A725" s="27" t="s">
        <v>1488</v>
      </c>
      <c r="B725" s="30" t="s">
        <v>1337</v>
      </c>
      <c r="C725" s="27" t="str">
        <f>VLOOKUP($B725,'Last Year'!$B$2:$F$824,2)</f>
        <v>CARDIOKYMOGRAPHY</v>
      </c>
      <c r="D725" s="28">
        <v>17.760000000000002</v>
      </c>
      <c r="E725" s="28">
        <v>17.760000000000002</v>
      </c>
      <c r="F725" s="23">
        <v>43739</v>
      </c>
    </row>
    <row r="726" spans="1:6" x14ac:dyDescent="0.25">
      <c r="A726" s="27" t="s">
        <v>1488</v>
      </c>
      <c r="B726" s="30" t="s">
        <v>1339</v>
      </c>
      <c r="C726" s="27" t="str">
        <f>VLOOKUP($B726,'Last Year'!$B$2:$F$824,2)</f>
        <v>INFUSION THERAPY, USING OTHER THAN CHEMOTHERAPEUTIC DRUGS, PER VISIT</v>
      </c>
      <c r="D726" s="12" t="s">
        <v>23</v>
      </c>
      <c r="E726" s="12" t="s">
        <v>23</v>
      </c>
      <c r="F726" s="23">
        <f>VLOOKUP($B726,'Last Year'!$B$2:$F$824,5)</f>
        <v>33604</v>
      </c>
    </row>
    <row r="727" spans="1:6" x14ac:dyDescent="0.25">
      <c r="A727" s="27" t="s">
        <v>1488</v>
      </c>
      <c r="B727" s="30" t="s">
        <v>1341</v>
      </c>
      <c r="C727" s="27" t="str">
        <f>VLOOKUP($B727,'Last Year'!$B$2:$F$824,2)</f>
        <v>CHEMOTHERAPY ADMINISTRATION BY OTHER THAN INFUSION TECHNIQUE ONLY (EG</v>
      </c>
      <c r="D727" s="12" t="s">
        <v>23</v>
      </c>
      <c r="E727" s="12" t="s">
        <v>23</v>
      </c>
      <c r="F727" s="23">
        <f>VLOOKUP($B727,'Last Year'!$B$2:$F$824,5)</f>
        <v>33604</v>
      </c>
    </row>
    <row r="728" spans="1:6" x14ac:dyDescent="0.25">
      <c r="A728" s="27" t="s">
        <v>1488</v>
      </c>
      <c r="B728" s="30" t="s">
        <v>1343</v>
      </c>
      <c r="C728" s="27" t="str">
        <f>VLOOKUP($B728,'Last Year'!$B$2:$F$824,2)</f>
        <v>CHEMOTHERAPY ADMINISTRATION BY INFUSION TECHNIQUE ONLY, PER VISIT</v>
      </c>
      <c r="D728" s="12" t="s">
        <v>23</v>
      </c>
      <c r="E728" s="12" t="s">
        <v>23</v>
      </c>
      <c r="F728" s="23">
        <f>VLOOKUP($B728,'Last Year'!$B$2:$F$824,5)</f>
        <v>33604</v>
      </c>
    </row>
    <row r="729" spans="1:6" x14ac:dyDescent="0.25">
      <c r="A729" s="27" t="s">
        <v>1488</v>
      </c>
      <c r="B729" s="30" t="s">
        <v>1345</v>
      </c>
      <c r="C729" s="27" t="str">
        <f>VLOOKUP($B729,'Last Year'!$B$2:$F$824,2)</f>
        <v>CHEMOTHERAPY ADMINISTRATION BY BOTH INFUSION TECHNIQUE AND OTHER TECHIQUE(S)</v>
      </c>
      <c r="D729" s="12" t="s">
        <v>23</v>
      </c>
      <c r="E729" s="12" t="s">
        <v>23</v>
      </c>
      <c r="F729" s="23">
        <f>VLOOKUP($B729,'Last Year'!$B$2:$F$824,5)</f>
        <v>33604</v>
      </c>
    </row>
    <row r="730" spans="1:6" x14ac:dyDescent="0.25">
      <c r="A730" s="27" t="s">
        <v>1488</v>
      </c>
      <c r="B730" s="30" t="s">
        <v>1347</v>
      </c>
      <c r="C730" s="27" t="str">
        <f>VLOOKUP($B730,'Last Year'!$B$2:$F$824,2)</f>
        <v>SCREENING PAPANICOLAOU SMEAR; OBTAINING, PREPARING AND CONVEYANCE OF CERVICAL</v>
      </c>
      <c r="D730" s="28">
        <v>38.06</v>
      </c>
      <c r="E730" s="28">
        <v>17.12</v>
      </c>
      <c r="F730" s="23">
        <v>43739</v>
      </c>
    </row>
    <row r="731" spans="1:6" x14ac:dyDescent="0.25">
      <c r="A731" s="27" t="s">
        <v>1488</v>
      </c>
      <c r="B731" s="30" t="s">
        <v>1349</v>
      </c>
      <c r="C731" s="27" t="str">
        <f>VLOOKUP($B731,'Last Year'!$B$2:$F$824,2)</f>
        <v>COUNSELING AND DISCUSSION REGARDING ADVANCE DIRECTIVES OR END OF LIFE CARE</v>
      </c>
      <c r="D731" s="12" t="s">
        <v>23</v>
      </c>
      <c r="E731" s="12" t="s">
        <v>23</v>
      </c>
      <c r="F731" s="23">
        <f>VLOOKUP($B731,'Last Year'!$B$2:$F$824,5)</f>
        <v>38353</v>
      </c>
    </row>
    <row r="732" spans="1:6" x14ac:dyDescent="0.25">
      <c r="A732" s="27" t="s">
        <v>1488</v>
      </c>
      <c r="B732" s="30" t="s">
        <v>1351</v>
      </c>
      <c r="C732" s="27" t="str">
        <f>VLOOKUP($B732,'Last Year'!$B$2:$F$824,2)</f>
        <v>PHYSICIAN MGT OF PATIENT HOME CARE, STANDARD MONTHLY CASE RATE (PER 30 DAYS)</v>
      </c>
      <c r="D732" s="12" t="s">
        <v>23</v>
      </c>
      <c r="E732" s="12" t="s">
        <v>23</v>
      </c>
      <c r="F732" s="23">
        <f>VLOOKUP($B732,'Last Year'!$B$2:$F$824,5)</f>
        <v>39173</v>
      </c>
    </row>
    <row r="733" spans="1:6" x14ac:dyDescent="0.25">
      <c r="A733" s="27" t="s">
        <v>1488</v>
      </c>
      <c r="B733" s="30" t="s">
        <v>1353</v>
      </c>
      <c r="C733" s="27" t="str">
        <f>VLOOKUP($B733,'Last Year'!$B$2:$F$824,2)</f>
        <v>PHYSICIAN MANAGEMENT OF PATIENT HOME CARE, HOSPICE MONTHLY CASE RATE (PER 30 DAY</v>
      </c>
      <c r="D733" s="12" t="s">
        <v>23</v>
      </c>
      <c r="E733" s="12" t="s">
        <v>23</v>
      </c>
      <c r="F733" s="23">
        <f>VLOOKUP($B733,'Last Year'!$B$2:$F$824,5)</f>
        <v>39173</v>
      </c>
    </row>
    <row r="734" spans="1:6" x14ac:dyDescent="0.25">
      <c r="A734" s="27" t="s">
        <v>1488</v>
      </c>
      <c r="B734" s="30" t="s">
        <v>1355</v>
      </c>
      <c r="C734" s="27" t="str">
        <f>VLOOKUP($B734,'Last Year'!$B$2:$F$824,2)</f>
        <v>PHYSICIAN MANAGEMENT OF PATIENT HOME CARE, EPISODIC CARE MONTHLY CASE RATE 30 DA</v>
      </c>
      <c r="D734" s="12" t="s">
        <v>23</v>
      </c>
      <c r="E734" s="12" t="s">
        <v>23</v>
      </c>
      <c r="F734" s="23">
        <f>VLOOKUP($B734,'Last Year'!$B$2:$F$824,5)</f>
        <v>39173</v>
      </c>
    </row>
    <row r="735" spans="1:6" x14ac:dyDescent="0.25">
      <c r="A735" s="27" t="s">
        <v>1488</v>
      </c>
      <c r="B735" s="30" t="s">
        <v>1357</v>
      </c>
      <c r="C735" s="27" t="str">
        <f>VLOOKUP($B735,'Last Year'!$B$2:$F$824,2)</f>
        <v>COLONOSCOPY CONSULTATION PERFORMED PRIOR TO A SCREENING COLOCOSCOPY PROCEDURE</v>
      </c>
      <c r="D735" s="12" t="s">
        <v>23</v>
      </c>
      <c r="E735" s="12" t="s">
        <v>23</v>
      </c>
      <c r="F735" s="23">
        <f>VLOOKUP($B735,'Last Year'!$B$2:$F$824,5)</f>
        <v>42552</v>
      </c>
    </row>
    <row r="736" spans="1:6" x14ac:dyDescent="0.25">
      <c r="A736" s="27" t="s">
        <v>1488</v>
      </c>
      <c r="B736" s="30" t="s">
        <v>1359</v>
      </c>
      <c r="C736" s="27" t="str">
        <f>VLOOKUP($B736,'Last Year'!$B$2:$F$824,2)</f>
        <v>COMPREHENSIVE MANAGEMENT AND CARE COORDINATION FOR ADVANCED ILLNESS, PER CALEND</v>
      </c>
      <c r="D736" s="12" t="s">
        <v>23</v>
      </c>
      <c r="E736" s="12" t="s">
        <v>23</v>
      </c>
      <c r="F736" s="23">
        <f>VLOOKUP($B736,'Last Year'!$B$2:$F$824,5)</f>
        <v>42552</v>
      </c>
    </row>
    <row r="737" spans="1:6" x14ac:dyDescent="0.25">
      <c r="A737" s="27" t="s">
        <v>1488</v>
      </c>
      <c r="B737" s="30" t="s">
        <v>1361</v>
      </c>
      <c r="C737" s="27" t="str">
        <f>VLOOKUP($B737,'Last Year'!$B$2:$F$824,2)</f>
        <v>DISEASE MANAGEMENT PROGRAM; INITIAL ASSESSMENT AND INITIATION OF THE PROGRAM</v>
      </c>
      <c r="D737" s="28">
        <v>52.94</v>
      </c>
      <c r="E737" s="28">
        <v>52.94</v>
      </c>
      <c r="F737" s="23">
        <v>43739</v>
      </c>
    </row>
    <row r="738" spans="1:6" x14ac:dyDescent="0.25">
      <c r="A738" s="27" t="s">
        <v>1488</v>
      </c>
      <c r="B738" s="30" t="s">
        <v>1363</v>
      </c>
      <c r="C738" s="27" t="str">
        <f>VLOOKUP($B738,'Last Year'!$B$2:$F$824,2)</f>
        <v>DISEASE MANAGEMENT PROGRAM, FOLLOW-UP/REASSESSMENT</v>
      </c>
      <c r="D738" s="28">
        <v>28.51</v>
      </c>
      <c r="E738" s="28">
        <v>28.51</v>
      </c>
      <c r="F738" s="23">
        <v>43739</v>
      </c>
    </row>
    <row r="739" spans="1:6" x14ac:dyDescent="0.25">
      <c r="A739" s="27" t="s">
        <v>1488</v>
      </c>
      <c r="B739" s="30" t="s">
        <v>1365</v>
      </c>
      <c r="C739" s="27" t="str">
        <f>VLOOKUP($B739,'Last Year'!$B$2:$F$824,2)</f>
        <v>HOME INFUSION THERAPY, CATHETER CARE / MAINTENANCE, NOT OTHERWISE CLASSIFIED;</v>
      </c>
      <c r="D739" s="12" t="s">
        <v>23</v>
      </c>
      <c r="E739" s="12" t="s">
        <v>23</v>
      </c>
      <c r="F739" s="23">
        <f>VLOOKUP($B739,'Last Year'!$B$2:$F$824,5)</f>
        <v>37257</v>
      </c>
    </row>
    <row r="740" spans="1:6" x14ac:dyDescent="0.25">
      <c r="A740" s="27" t="s">
        <v>1488</v>
      </c>
      <c r="B740" s="30" t="s">
        <v>1367</v>
      </c>
      <c r="C740" s="27" t="str">
        <f>VLOOKUP($B740,'Last Year'!$B$2:$F$824,2)</f>
        <v>HOME INFUSION THERAPY, CATHETER CARE / MAINTENANCE, SIMPLE (SINGLE LUMEN),</v>
      </c>
      <c r="D740" s="12" t="s">
        <v>23</v>
      </c>
      <c r="E740" s="12" t="s">
        <v>23</v>
      </c>
      <c r="F740" s="23">
        <f>VLOOKUP($B740,'Last Year'!$B$2:$F$824,5)</f>
        <v>37257</v>
      </c>
    </row>
    <row r="741" spans="1:6" x14ac:dyDescent="0.25">
      <c r="A741" s="27" t="s">
        <v>1488</v>
      </c>
      <c r="B741" s="30" t="s">
        <v>1369</v>
      </c>
      <c r="C741" s="27" t="str">
        <f>VLOOKUP($B741,'Last Year'!$B$2:$F$824,2)</f>
        <v>HOME INFUSION THERAPY, CATHETER CARE / MAINTENANCE, COMPLEX (MORE THAN ONE</v>
      </c>
      <c r="D741" s="12" t="s">
        <v>23</v>
      </c>
      <c r="E741" s="12" t="s">
        <v>23</v>
      </c>
      <c r="F741" s="23">
        <f>VLOOKUP($B741,'Last Year'!$B$2:$F$824,5)</f>
        <v>37257</v>
      </c>
    </row>
    <row r="742" spans="1:6" x14ac:dyDescent="0.25">
      <c r="A742" s="27" t="s">
        <v>1488</v>
      </c>
      <c r="B742" s="30" t="s">
        <v>1371</v>
      </c>
      <c r="C742" s="27" t="str">
        <f>VLOOKUP($B742,'Last Year'!$B$2:$F$824,2)</f>
        <v>HOME INFUSION THERAPY, CATHETER CARE / MAINTENANCE, IMPLANTED ACCESS DEVICE,</v>
      </c>
      <c r="D742" s="12" t="s">
        <v>23</v>
      </c>
      <c r="E742" s="12" t="s">
        <v>23</v>
      </c>
      <c r="F742" s="23">
        <f>VLOOKUP($B742,'Last Year'!$B$2:$F$824,5)</f>
        <v>37257</v>
      </c>
    </row>
    <row r="743" spans="1:6" x14ac:dyDescent="0.25">
      <c r="A743" s="27" t="s">
        <v>1488</v>
      </c>
      <c r="B743" s="30" t="s">
        <v>1373</v>
      </c>
      <c r="C743" s="27" t="str">
        <f>VLOOKUP($B743,'Last Year'!$B$2:$F$824,2)</f>
        <v>HOME INFUSION THERAPY, ALL SUPPLIES NECESSARY FOR CATHETER REPAIR</v>
      </c>
      <c r="D743" s="12" t="s">
        <v>23</v>
      </c>
      <c r="E743" s="12" t="s">
        <v>23</v>
      </c>
      <c r="F743" s="23">
        <f>VLOOKUP($B743,'Last Year'!$B$2:$F$824,5)</f>
        <v>37257</v>
      </c>
    </row>
    <row r="744" spans="1:6" x14ac:dyDescent="0.25">
      <c r="A744" s="27" t="s">
        <v>1488</v>
      </c>
      <c r="B744" s="30" t="s">
        <v>1375</v>
      </c>
      <c r="C744" s="27" t="str">
        <f>VLOOKUP($B744,'Last Year'!$B$2:$F$824,2)</f>
        <v>HOME INFUSION THERAPY, ALL SUPPLIES (INCLUDING CATHETER) NECESSARY FOR A</v>
      </c>
      <c r="D744" s="12" t="s">
        <v>23</v>
      </c>
      <c r="E744" s="12" t="s">
        <v>23</v>
      </c>
      <c r="F744" s="23">
        <f>VLOOKUP($B744,'Last Year'!$B$2:$F$824,5)</f>
        <v>37257</v>
      </c>
    </row>
    <row r="745" spans="1:6" x14ac:dyDescent="0.25">
      <c r="A745" s="27" t="s">
        <v>1488</v>
      </c>
      <c r="B745" s="30" t="s">
        <v>1377</v>
      </c>
      <c r="C745" s="27" t="str">
        <f>VLOOKUP($B745,'Last Year'!$B$2:$F$824,2)</f>
        <v>HOME INFUSION THERAPY, ALL SUPPLIES (INCLUDING CATHETER) NECESSARY FOR A</v>
      </c>
      <c r="D745" s="12" t="s">
        <v>23</v>
      </c>
      <c r="E745" s="12" t="s">
        <v>23</v>
      </c>
      <c r="F745" s="23">
        <f>VLOOKUP($B745,'Last Year'!$B$2:$F$824,5)</f>
        <v>37257</v>
      </c>
    </row>
    <row r="746" spans="1:6" x14ac:dyDescent="0.25">
      <c r="A746" s="27" t="s">
        <v>1488</v>
      </c>
      <c r="B746" s="30" t="s">
        <v>1378</v>
      </c>
      <c r="C746" s="27" t="str">
        <f>VLOOKUP($B746,'Last Year'!$B$2:$F$824,2)</f>
        <v>HOME INFUSION THERAPY, INSERTION OF PERIPHERALLY INSERTED CENTRAL VENOUS</v>
      </c>
      <c r="D746" s="12" t="s">
        <v>23</v>
      </c>
      <c r="E746" s="12" t="s">
        <v>23</v>
      </c>
      <c r="F746" s="23">
        <f>VLOOKUP($B746,'Last Year'!$B$2:$F$824,5)</f>
        <v>37257</v>
      </c>
    </row>
    <row r="747" spans="1:6" x14ac:dyDescent="0.25">
      <c r="A747" s="27" t="s">
        <v>1488</v>
      </c>
      <c r="B747" s="30" t="s">
        <v>1380</v>
      </c>
      <c r="C747" s="27" t="str">
        <f>VLOOKUP($B747,'Last Year'!$B$2:$F$824,2)</f>
        <v>HOME INFUSION THERAPY, INSERTION OF MIDLINE VENOUS CATHETER, NURSING SERVICES ON</v>
      </c>
      <c r="D747" s="12" t="s">
        <v>23</v>
      </c>
      <c r="E747" s="12" t="s">
        <v>23</v>
      </c>
      <c r="F747" s="23">
        <f>VLOOKUP($B747,'Last Year'!$B$2:$F$824,5)</f>
        <v>37257</v>
      </c>
    </row>
    <row r="748" spans="1:6" x14ac:dyDescent="0.25">
      <c r="A748" s="27" t="s">
        <v>1488</v>
      </c>
      <c r="B748" s="30" t="s">
        <v>1382</v>
      </c>
      <c r="C748" s="27" t="str">
        <f>VLOOKUP($B748,'Last Year'!$B$2:$F$824,2)</f>
        <v>HOME MANAGEMENT OF PRETERM PREMATURE RUPTURE OF MEMBRANES (PPROM), INCLUDING</v>
      </c>
      <c r="D748" s="12" t="s">
        <v>23</v>
      </c>
      <c r="E748" s="12" t="s">
        <v>23</v>
      </c>
      <c r="F748" s="23">
        <f>VLOOKUP($B748,'Last Year'!$B$2:$F$824,5)</f>
        <v>37257</v>
      </c>
    </row>
    <row r="749" spans="1:6" x14ac:dyDescent="0.25">
      <c r="A749" s="27" t="s">
        <v>1488</v>
      </c>
      <c r="B749" s="30" t="s">
        <v>1384</v>
      </c>
      <c r="C749" s="27" t="str">
        <f>VLOOKUP($B749,'Last Year'!$B$2:$F$824,2)</f>
        <v>HOME MANAGEMENT OF POSTPARTUM HYPERTENSION, INCLUDES ADMINISTRATIVE SERVICES,</v>
      </c>
      <c r="D749" s="12" t="s">
        <v>23</v>
      </c>
      <c r="E749" s="12" t="s">
        <v>23</v>
      </c>
      <c r="F749" s="23">
        <f>VLOOKUP($B749,'Last Year'!$B$2:$F$824,5)</f>
        <v>37257</v>
      </c>
    </row>
    <row r="750" spans="1:6" x14ac:dyDescent="0.25">
      <c r="A750" s="27" t="s">
        <v>1488</v>
      </c>
      <c r="B750" s="30" t="s">
        <v>1386</v>
      </c>
      <c r="C750" s="27" t="str">
        <f>VLOOKUP($B750,'Last Year'!$B$2:$F$824,2)</f>
        <v>HOME INFUSION THERAPY, PAIN MANAGEMENT INFUSION; ADMINISTRATIVE SERVICES,</v>
      </c>
      <c r="D750" s="12" t="s">
        <v>23</v>
      </c>
      <c r="E750" s="12" t="s">
        <v>23</v>
      </c>
      <c r="F750" s="23">
        <f>VLOOKUP($B750,'Last Year'!$B$2:$F$824,5)</f>
        <v>37257</v>
      </c>
    </row>
    <row r="751" spans="1:6" x14ac:dyDescent="0.25">
      <c r="A751" s="27" t="s">
        <v>1488</v>
      </c>
      <c r="B751" s="30" t="s">
        <v>1388</v>
      </c>
      <c r="C751" s="27" t="str">
        <f>VLOOKUP($B751,'Last Year'!$B$2:$F$824,2)</f>
        <v>HOME INFUSION THERAPY, CONTINUOUS (TWENTY-FOUR HOURS OR MORE) PAIN MANAGEMENT</v>
      </c>
      <c r="D751" s="12" t="s">
        <v>23</v>
      </c>
      <c r="E751" s="12" t="s">
        <v>23</v>
      </c>
      <c r="F751" s="23">
        <f>VLOOKUP($B751,'Last Year'!$B$2:$F$824,5)</f>
        <v>37257</v>
      </c>
    </row>
    <row r="752" spans="1:6" x14ac:dyDescent="0.25">
      <c r="A752" s="27" t="s">
        <v>1488</v>
      </c>
      <c r="B752" s="30" t="s">
        <v>1390</v>
      </c>
      <c r="C752" s="27" t="str">
        <f>VLOOKUP($B752,'Last Year'!$B$2:$F$824,2)</f>
        <v>HOME INFUSION THERAPY, INTERMITTENT (LESS THAN TWENTY-FOUR HOURS) PAIN</v>
      </c>
      <c r="D752" s="12" t="s">
        <v>23</v>
      </c>
      <c r="E752" s="12" t="s">
        <v>23</v>
      </c>
      <c r="F752" s="23">
        <f>VLOOKUP($B752,'Last Year'!$B$2:$F$824,5)</f>
        <v>37257</v>
      </c>
    </row>
    <row r="753" spans="1:6" x14ac:dyDescent="0.25">
      <c r="A753" s="27" t="s">
        <v>1488</v>
      </c>
      <c r="B753" s="30" t="s">
        <v>1392</v>
      </c>
      <c r="C753" s="27" t="str">
        <f>VLOOKUP($B753,'Last Year'!$B$2:$F$824,2)</f>
        <v>HOME INFUSION THERAPY, IMPLANTED PUMP PAIN MANAGEMENT INFUSION; ADMINISTRATIVE</v>
      </c>
      <c r="D753" s="12" t="s">
        <v>23</v>
      </c>
      <c r="E753" s="12" t="s">
        <v>23</v>
      </c>
      <c r="F753" s="23">
        <f>VLOOKUP($B753,'Last Year'!$B$2:$F$824,5)</f>
        <v>37257</v>
      </c>
    </row>
    <row r="754" spans="1:6" x14ac:dyDescent="0.25">
      <c r="A754" s="27" t="s">
        <v>1488</v>
      </c>
      <c r="B754" s="30" t="s">
        <v>1394</v>
      </c>
      <c r="C754" s="27" t="str">
        <f>VLOOKUP($B754,'Last Year'!$B$2:$F$824,2)</f>
        <v>HOME INFUSION THERAPY, CHEMOTHERAPY INFUSION; ADMINISTRATIVE SERVICES,</v>
      </c>
      <c r="D754" s="12" t="s">
        <v>23</v>
      </c>
      <c r="E754" s="12" t="s">
        <v>23</v>
      </c>
      <c r="F754" s="23">
        <f>VLOOKUP($B754,'Last Year'!$B$2:$F$824,5)</f>
        <v>37257</v>
      </c>
    </row>
    <row r="755" spans="1:6" x14ac:dyDescent="0.25">
      <c r="A755" s="27" t="s">
        <v>1488</v>
      </c>
      <c r="B755" s="30" t="s">
        <v>1396</v>
      </c>
      <c r="C755" s="27" t="str">
        <f>VLOOKUP($B755,'Last Year'!$B$2:$F$824,2)</f>
        <v>HOME INFUSION THERAPY, CONTINUOUS (TWENTY-FOUR HOURS OR MORE) CHEMOTHERAPY</v>
      </c>
      <c r="D755" s="12" t="s">
        <v>23</v>
      </c>
      <c r="E755" s="12" t="s">
        <v>23</v>
      </c>
      <c r="F755" s="23">
        <f>VLOOKUP($B755,'Last Year'!$B$2:$F$824,5)</f>
        <v>37257</v>
      </c>
    </row>
    <row r="756" spans="1:6" x14ac:dyDescent="0.25">
      <c r="A756" s="27" t="s">
        <v>1488</v>
      </c>
      <c r="B756" s="30" t="s">
        <v>1398</v>
      </c>
      <c r="C756" s="27" t="str">
        <f>VLOOKUP($B756,'Last Year'!$B$2:$F$824,2)</f>
        <v>HOME INFUSION THERAPY, INTERMITTENT (LESS THAN TWENTY-FOUR HOURS) CHEMOTHERAPY</v>
      </c>
      <c r="D756" s="12" t="s">
        <v>23</v>
      </c>
      <c r="E756" s="12" t="s">
        <v>23</v>
      </c>
      <c r="F756" s="23">
        <f>VLOOKUP($B756,'Last Year'!$B$2:$F$824,5)</f>
        <v>37257</v>
      </c>
    </row>
    <row r="757" spans="1:6" x14ac:dyDescent="0.25">
      <c r="A757" s="27" t="s">
        <v>1488</v>
      </c>
      <c r="B757" s="30" t="s">
        <v>1400</v>
      </c>
      <c r="C757" s="27" t="str">
        <f>VLOOKUP($B757,'Last Year'!$B$2:$F$824,2)</f>
        <v>HOME THERAPY, HEMODIALYSIS; ADMINISTRATIVE SERVICES, PROFESSIONAL PHARMACY</v>
      </c>
      <c r="D757" s="12" t="s">
        <v>23</v>
      </c>
      <c r="E757" s="12" t="s">
        <v>23</v>
      </c>
      <c r="F757" s="23">
        <f>VLOOKUP($B757,'Last Year'!$B$2:$F$824,5)</f>
        <v>37987</v>
      </c>
    </row>
    <row r="758" spans="1:6" x14ac:dyDescent="0.25">
      <c r="A758" s="27" t="s">
        <v>1488</v>
      </c>
      <c r="B758" s="30" t="s">
        <v>1402</v>
      </c>
      <c r="C758" s="27" t="str">
        <f>VLOOKUP($B758,'Last Year'!$B$2:$F$824,2)</f>
        <v>HOME INFUSION THERAPY, CONTINUOUS ANTICOAGULANT INFUSION THERAPY (E.G.</v>
      </c>
      <c r="D758" s="12" t="s">
        <v>23</v>
      </c>
      <c r="E758" s="12" t="s">
        <v>23</v>
      </c>
      <c r="F758" s="23">
        <f>VLOOKUP($B758,'Last Year'!$B$2:$F$824,5)</f>
        <v>37257</v>
      </c>
    </row>
    <row r="759" spans="1:6" x14ac:dyDescent="0.25">
      <c r="A759" s="27" t="s">
        <v>1488</v>
      </c>
      <c r="B759" s="30" t="s">
        <v>1404</v>
      </c>
      <c r="C759" s="27" t="str">
        <f>VLOOKUP($B759,'Last Year'!$B$2:$F$824,2)</f>
        <v>HOME INFUSION THERAPY, IMMUNOTHERAPY, ADMINISTRATIVE SERVICES, PROFESSIONAL</v>
      </c>
      <c r="D759" s="12" t="s">
        <v>23</v>
      </c>
      <c r="E759" s="12" t="s">
        <v>23</v>
      </c>
      <c r="F759" s="23">
        <f>VLOOKUP($B759,'Last Year'!$B$2:$F$824,5)</f>
        <v>37257</v>
      </c>
    </row>
    <row r="760" spans="1:6" x14ac:dyDescent="0.25">
      <c r="A760" s="27" t="s">
        <v>1488</v>
      </c>
      <c r="B760" s="30" t="s">
        <v>1406</v>
      </c>
      <c r="C760" s="27" t="str">
        <f>VLOOKUP($B760,'Last Year'!$B$2:$F$824,2)</f>
        <v>HOME THERAPY; ENTERAL NUTRITION; ADMINISTRATIVE SERVICES, PROFESSIONAL PHARMACY</v>
      </c>
      <c r="D760" s="12" t="s">
        <v>23</v>
      </c>
      <c r="E760" s="12" t="s">
        <v>23</v>
      </c>
      <c r="F760" s="23">
        <f>VLOOKUP($B760,'Last Year'!$B$2:$F$824,5)</f>
        <v>37257</v>
      </c>
    </row>
    <row r="761" spans="1:6" x14ac:dyDescent="0.25">
      <c r="A761" s="27" t="s">
        <v>1488</v>
      </c>
      <c r="B761" s="30" t="s">
        <v>1408</v>
      </c>
      <c r="C761" s="27" t="str">
        <f>VLOOKUP($B761,'Last Year'!$B$2:$F$824,2)</f>
        <v>HOME THERAPY; ENTERAL NUTRITION VIA GRAVITY; ADMINISTRATIVE SERVICES,</v>
      </c>
      <c r="D761" s="12" t="s">
        <v>23</v>
      </c>
      <c r="E761" s="12" t="s">
        <v>23</v>
      </c>
      <c r="F761" s="23">
        <f>VLOOKUP($B761,'Last Year'!$B$2:$F$824,5)</f>
        <v>37257</v>
      </c>
    </row>
    <row r="762" spans="1:6" x14ac:dyDescent="0.25">
      <c r="A762" s="27" t="s">
        <v>1488</v>
      </c>
      <c r="B762" s="30" t="s">
        <v>1410</v>
      </c>
      <c r="C762" s="27" t="str">
        <f>VLOOKUP($B762,'Last Year'!$B$2:$F$824,2)</f>
        <v>HOME THERAPY; ENTERAL NUTRITION VIA PUMP; ADMINISTRATIVE SERVICES, PROFESSIONAL</v>
      </c>
      <c r="D762" s="12" t="s">
        <v>23</v>
      </c>
      <c r="E762" s="12" t="s">
        <v>23</v>
      </c>
      <c r="F762" s="23">
        <f>VLOOKUP($B762,'Last Year'!$B$2:$F$824,5)</f>
        <v>37257</v>
      </c>
    </row>
    <row r="763" spans="1:6" x14ac:dyDescent="0.25">
      <c r="A763" s="27" t="s">
        <v>1488</v>
      </c>
      <c r="B763" s="30" t="s">
        <v>1412</v>
      </c>
      <c r="C763" s="27" t="str">
        <f>VLOOKUP($B763,'Last Year'!$B$2:$F$824,2)</f>
        <v>HOME THERAPY; ENTERAL NUTRITION VIA BOLUS; ADMINISTRATIVE SERVICES,</v>
      </c>
      <c r="D763" s="12" t="s">
        <v>23</v>
      </c>
      <c r="E763" s="12" t="s">
        <v>23</v>
      </c>
      <c r="F763" s="23">
        <f>VLOOKUP($B763,'Last Year'!$B$2:$F$824,5)</f>
        <v>37257</v>
      </c>
    </row>
    <row r="764" spans="1:6" x14ac:dyDescent="0.25">
      <c r="A764" s="27" t="s">
        <v>1488</v>
      </c>
      <c r="B764" s="30" t="s">
        <v>1414</v>
      </c>
      <c r="C764" s="27" t="str">
        <f>VLOOKUP($B764,'Last Year'!$B$2:$F$824,2)</f>
        <v>HOME INFUSION THERAPY, ANTI-HEMOPHILIC AGENT INFUSION THERAPY (E.G. FACTOR</v>
      </c>
      <c r="D764" s="12" t="s">
        <v>23</v>
      </c>
      <c r="E764" s="12" t="s">
        <v>23</v>
      </c>
      <c r="F764" s="23">
        <f>VLOOKUP($B764,'Last Year'!$B$2:$F$824,5)</f>
        <v>37257</v>
      </c>
    </row>
    <row r="765" spans="1:6" x14ac:dyDescent="0.25">
      <c r="A765" s="27" t="s">
        <v>1488</v>
      </c>
      <c r="B765" s="30" t="s">
        <v>1416</v>
      </c>
      <c r="C765" s="27" t="str">
        <f>VLOOKUP($B765,'Last Year'!$B$2:$F$824,2)</f>
        <v>HOME INFUSION THERAPY, ALPHA-1-PROTEINASE INHIBITOR (E.G., PROLASTIN);</v>
      </c>
      <c r="D765" s="12" t="s">
        <v>23</v>
      </c>
      <c r="E765" s="12" t="s">
        <v>23</v>
      </c>
      <c r="F765" s="23">
        <f>VLOOKUP($B765,'Last Year'!$B$2:$F$824,5)</f>
        <v>37257</v>
      </c>
    </row>
    <row r="766" spans="1:6" x14ac:dyDescent="0.25">
      <c r="A766" s="27" t="s">
        <v>1488</v>
      </c>
      <c r="B766" s="30" t="s">
        <v>1418</v>
      </c>
      <c r="C766" s="27" t="str">
        <f>VLOOKUP($B766,'Last Year'!$B$2:$F$824,2)</f>
        <v>HOME INFUSION THERAPY, UNINTERRUPTED, LONG-TERM, CONTROLLED RATE INTRAVENOUS OR</v>
      </c>
      <c r="D766" s="12" t="s">
        <v>23</v>
      </c>
      <c r="E766" s="12" t="s">
        <v>23</v>
      </c>
      <c r="F766" s="23">
        <f>VLOOKUP($B766,'Last Year'!$B$2:$F$824,5)</f>
        <v>37257</v>
      </c>
    </row>
    <row r="767" spans="1:6" x14ac:dyDescent="0.25">
      <c r="A767" s="27" t="s">
        <v>1488</v>
      </c>
      <c r="B767" s="30" t="s">
        <v>1420</v>
      </c>
      <c r="C767" s="27" t="str">
        <f>VLOOKUP($B767,'Last Year'!$B$2:$F$824,2)</f>
        <v>HOME INFUSION THERAPY, SYMPATHOMIMETIC/INOTROPIC AGENT INFUSION THERAPY (E.G.,</v>
      </c>
      <c r="D767" s="12" t="s">
        <v>23</v>
      </c>
      <c r="E767" s="12" t="s">
        <v>23</v>
      </c>
      <c r="F767" s="23">
        <f>VLOOKUP($B767,'Last Year'!$B$2:$F$824,5)</f>
        <v>37257</v>
      </c>
    </row>
    <row r="768" spans="1:6" x14ac:dyDescent="0.25">
      <c r="A768" s="27" t="s">
        <v>1488</v>
      </c>
      <c r="B768" s="30" t="s">
        <v>1422</v>
      </c>
      <c r="C768" s="27" t="str">
        <f>VLOOKUP($B768,'Last Year'!$B$2:$F$824,2)</f>
        <v>HOME INFUSION THERAPY, TOCOLYTIC INFUSION THERAPY; ADMINISTRATIVE SERVICES,</v>
      </c>
      <c r="D768" s="12" t="s">
        <v>23</v>
      </c>
      <c r="E768" s="12" t="s">
        <v>23</v>
      </c>
      <c r="F768" s="23">
        <f>VLOOKUP($B768,'Last Year'!$B$2:$F$824,5)</f>
        <v>37257</v>
      </c>
    </row>
    <row r="769" spans="1:6" x14ac:dyDescent="0.25">
      <c r="A769" s="27" t="s">
        <v>1488</v>
      </c>
      <c r="B769" s="30" t="s">
        <v>1424</v>
      </c>
      <c r="C769" s="27" t="str">
        <f>VLOOKUP($B769,'Last Year'!$B$2:$F$824,2)</f>
        <v>HOME INFUSION THERAPY, CONTINUOUS OR INTERMITTENT ANTI-EMETIC INFUSION THERAPY;</v>
      </c>
      <c r="D769" s="12" t="s">
        <v>23</v>
      </c>
      <c r="E769" s="12" t="s">
        <v>23</v>
      </c>
      <c r="F769" s="23">
        <f>VLOOKUP($B769,'Last Year'!$B$2:$F$824,5)</f>
        <v>37257</v>
      </c>
    </row>
    <row r="770" spans="1:6" x14ac:dyDescent="0.25">
      <c r="A770" s="27" t="s">
        <v>1488</v>
      </c>
      <c r="B770" s="30" t="s">
        <v>1426</v>
      </c>
      <c r="C770" s="27" t="str">
        <f>VLOOKUP($B770,'Last Year'!$B$2:$F$824,2)</f>
        <v>HOME INFUSION THERAPY, CONTINUOUS INSULIN INFUSION THERAPY; ADMINISTRATIVE</v>
      </c>
      <c r="D770" s="12" t="s">
        <v>23</v>
      </c>
      <c r="E770" s="12" t="s">
        <v>23</v>
      </c>
      <c r="F770" s="23">
        <f>VLOOKUP($B770,'Last Year'!$B$2:$F$824,5)</f>
        <v>37257</v>
      </c>
    </row>
    <row r="771" spans="1:6" x14ac:dyDescent="0.25">
      <c r="A771" s="27" t="s">
        <v>1488</v>
      </c>
      <c r="B771" s="30" t="s">
        <v>1428</v>
      </c>
      <c r="C771" s="27" t="str">
        <f>VLOOKUP($B771,'Last Year'!$B$2:$F$824,2)</f>
        <v>HOME INFUSION THERAPY, ENZYME REPLACEMENT INTRAVENOUS THERAPY; (E.G.</v>
      </c>
      <c r="D771" s="12" t="s">
        <v>23</v>
      </c>
      <c r="E771" s="12" t="s">
        <v>23</v>
      </c>
      <c r="F771" s="23">
        <f>VLOOKUP($B771,'Last Year'!$B$2:$F$824,5)</f>
        <v>37257</v>
      </c>
    </row>
    <row r="772" spans="1:6" x14ac:dyDescent="0.25">
      <c r="A772" s="27" t="s">
        <v>1488</v>
      </c>
      <c r="B772" s="30" t="s">
        <v>1430</v>
      </c>
      <c r="C772" s="27" t="str">
        <f>VLOOKUP($B772,'Last Year'!$B$2:$F$824,2)</f>
        <v>HOME INFUSION THERAPY, ANTI-SPASMOTIC INTRAVENOUS THERAPY; ADMINISTRATIVE</v>
      </c>
      <c r="D772" s="12" t="s">
        <v>23</v>
      </c>
      <c r="E772" s="12" t="s">
        <v>23</v>
      </c>
      <c r="F772" s="23">
        <f>VLOOKUP($B772,'Last Year'!$B$2:$F$824,5)</f>
        <v>37257</v>
      </c>
    </row>
    <row r="773" spans="1:6" x14ac:dyDescent="0.25">
      <c r="A773" s="27" t="s">
        <v>1488</v>
      </c>
      <c r="B773" s="30" t="s">
        <v>1432</v>
      </c>
      <c r="C773" s="27" t="str">
        <f>VLOOKUP($B773,'Last Year'!$B$2:$F$824,2)</f>
        <v>HOME INFUSION THERAPY, TOTAL PARENTERAL NUTRITION (TPN); ONE LITER PER DAY,</v>
      </c>
      <c r="D773" s="12" t="s">
        <v>23</v>
      </c>
      <c r="E773" s="12" t="s">
        <v>23</v>
      </c>
      <c r="F773" s="23">
        <f>VLOOKUP($B773,'Last Year'!$B$2:$F$824,5)</f>
        <v>37257</v>
      </c>
    </row>
    <row r="774" spans="1:6" x14ac:dyDescent="0.25">
      <c r="A774" s="27" t="s">
        <v>1488</v>
      </c>
      <c r="B774" s="30" t="s">
        <v>1434</v>
      </c>
      <c r="C774" s="27" t="str">
        <f>VLOOKUP($B774,'Last Year'!$B$2:$F$824,2)</f>
        <v>HOME INFUSION THERAPY, TOTAL PARENTERAL NUTRITION (TPN); MORE THAN ONE LITER</v>
      </c>
      <c r="D774" s="12" t="s">
        <v>23</v>
      </c>
      <c r="E774" s="12" t="s">
        <v>23</v>
      </c>
      <c r="F774" s="23">
        <f>VLOOKUP($B774,'Last Year'!$B$2:$F$824,5)</f>
        <v>37257</v>
      </c>
    </row>
    <row r="775" spans="1:6" x14ac:dyDescent="0.25">
      <c r="A775" s="27" t="s">
        <v>1488</v>
      </c>
      <c r="B775" s="30" t="s">
        <v>1436</v>
      </c>
      <c r="C775" s="27" t="str">
        <f>VLOOKUP($B775,'Last Year'!$B$2:$F$824,2)</f>
        <v>HOME INFUSION THERAPY, TOTAL PARENTERAL NUTRITION (TPN); MORE THAN TWO LITERS</v>
      </c>
      <c r="D775" s="12" t="s">
        <v>23</v>
      </c>
      <c r="E775" s="12" t="s">
        <v>23</v>
      </c>
      <c r="F775" s="23">
        <f>VLOOKUP($B775,'Last Year'!$B$2:$F$824,5)</f>
        <v>37257</v>
      </c>
    </row>
    <row r="776" spans="1:6" x14ac:dyDescent="0.25">
      <c r="A776" s="27" t="s">
        <v>1488</v>
      </c>
      <c r="B776" s="30" t="s">
        <v>1438</v>
      </c>
      <c r="C776" s="27" t="str">
        <f>VLOOKUP($B776,'Last Year'!$B$2:$F$824,2)</f>
        <v>HOME INFUSION THERAPY, TOTAL PARENTERAL NUTRITION (TPN); MORE THAN THREE LITERS</v>
      </c>
      <c r="D776" s="12" t="s">
        <v>23</v>
      </c>
      <c r="E776" s="12" t="s">
        <v>23</v>
      </c>
      <c r="F776" s="23">
        <f>VLOOKUP($B776,'Last Year'!$B$2:$F$824,5)</f>
        <v>37257</v>
      </c>
    </row>
    <row r="777" spans="1:6" x14ac:dyDescent="0.25">
      <c r="A777" s="27" t="s">
        <v>1488</v>
      </c>
      <c r="B777" s="30" t="s">
        <v>1440</v>
      </c>
      <c r="C777" s="27" t="str">
        <f>VLOOKUP($B777,'Last Year'!$B$2:$F$824,2)</f>
        <v>HOME THERAPY, INTERMITTENT ANTI-EMETIC INJECTION THERAPY; ADMINISTRATIVE</v>
      </c>
      <c r="D777" s="12" t="s">
        <v>23</v>
      </c>
      <c r="E777" s="12" t="s">
        <v>23</v>
      </c>
      <c r="F777" s="23">
        <f>VLOOKUP($B777,'Last Year'!$B$2:$F$824,5)</f>
        <v>37257</v>
      </c>
    </row>
    <row r="778" spans="1:6" x14ac:dyDescent="0.25">
      <c r="A778" s="27" t="s">
        <v>1488</v>
      </c>
      <c r="B778" s="30" t="s">
        <v>1442</v>
      </c>
      <c r="C778" s="27" t="str">
        <f>VLOOKUP($B778,'Last Year'!$B$2:$F$824,2)</f>
        <v>HOME THERAPY; INTERMITTENT ANTICOAGULANT INJECTION THERAPY (E.G. HEPARIN);</v>
      </c>
      <c r="D778" s="12" t="s">
        <v>23</v>
      </c>
      <c r="E778" s="12" t="s">
        <v>23</v>
      </c>
      <c r="F778" s="23">
        <f>VLOOKUP($B778,'Last Year'!$B$2:$F$824,5)</f>
        <v>37257</v>
      </c>
    </row>
    <row r="779" spans="1:6" x14ac:dyDescent="0.25">
      <c r="A779" s="27" t="s">
        <v>1488</v>
      </c>
      <c r="B779" s="30" t="s">
        <v>1444</v>
      </c>
      <c r="C779" s="27" t="str">
        <f>VLOOKUP($B779,'Last Year'!$B$2:$F$824,2)</f>
        <v>HOME INFUSION THERAPY, HYDRATION THERAPY; ADMINISTRATIVE SERVICES, PROFESSIONAL</v>
      </c>
      <c r="D779" s="12" t="s">
        <v>23</v>
      </c>
      <c r="E779" s="12" t="s">
        <v>23</v>
      </c>
      <c r="F779" s="23">
        <f>VLOOKUP($B779,'Last Year'!$B$2:$F$824,5)</f>
        <v>37257</v>
      </c>
    </row>
    <row r="780" spans="1:6" x14ac:dyDescent="0.25">
      <c r="A780" s="27" t="s">
        <v>1488</v>
      </c>
      <c r="B780" s="30" t="s">
        <v>1446</v>
      </c>
      <c r="C780" s="27" t="str">
        <f>VLOOKUP($B780,'Last Year'!$B$2:$F$824,2)</f>
        <v>HOME INFUSION THERAPY, HYDRATION THERAPY; ONE LITER PER DAY, ADMINISTRATIVE</v>
      </c>
      <c r="D780" s="12" t="s">
        <v>23</v>
      </c>
      <c r="E780" s="12" t="s">
        <v>23</v>
      </c>
      <c r="F780" s="23">
        <f>VLOOKUP($B780,'Last Year'!$B$2:$F$824,5)</f>
        <v>37257</v>
      </c>
    </row>
    <row r="781" spans="1:6" x14ac:dyDescent="0.25">
      <c r="A781" s="27" t="s">
        <v>1488</v>
      </c>
      <c r="B781" s="30" t="s">
        <v>1448</v>
      </c>
      <c r="C781" s="27" t="str">
        <f>VLOOKUP($B781,'Last Year'!$B$2:$F$824,2)</f>
        <v>HOME INFUSION THERAPY, HYDRATION THERAPY; MORE THAN ONE LITER BUT NO MORE THAN</v>
      </c>
      <c r="D781" s="12" t="s">
        <v>23</v>
      </c>
      <c r="E781" s="12" t="s">
        <v>23</v>
      </c>
      <c r="F781" s="23">
        <f>VLOOKUP($B781,'Last Year'!$B$2:$F$824,5)</f>
        <v>37257</v>
      </c>
    </row>
    <row r="782" spans="1:6" x14ac:dyDescent="0.25">
      <c r="A782" s="27" t="s">
        <v>1488</v>
      </c>
      <c r="B782" s="30" t="s">
        <v>1450</v>
      </c>
      <c r="C782" s="27" t="str">
        <f>VLOOKUP($B782,'Last Year'!$B$2:$F$824,2)</f>
        <v>HOME INFUSION THERAPY, HYDRATION THERAPY; MORE THAN TWO LITERS BUT NO MORE THAN</v>
      </c>
      <c r="D782" s="12" t="s">
        <v>23</v>
      </c>
      <c r="E782" s="12" t="s">
        <v>23</v>
      </c>
      <c r="F782" s="23">
        <f>VLOOKUP($B782,'Last Year'!$B$2:$F$824,5)</f>
        <v>37257</v>
      </c>
    </row>
    <row r="783" spans="1:6" x14ac:dyDescent="0.25">
      <c r="A783" s="27" t="s">
        <v>1488</v>
      </c>
      <c r="B783" s="30" t="s">
        <v>1452</v>
      </c>
      <c r="C783" s="27" t="str">
        <f>VLOOKUP($B783,'Last Year'!$B$2:$F$824,2)</f>
        <v>HOME INFUSION THERAPY, HYDRATION THERAPY; MORE THAN THREE LITERS PER DAY,</v>
      </c>
      <c r="D783" s="12" t="s">
        <v>23</v>
      </c>
      <c r="E783" s="12" t="s">
        <v>23</v>
      </c>
      <c r="F783" s="23">
        <f>VLOOKUP($B783,'Last Year'!$B$2:$F$824,5)</f>
        <v>37257</v>
      </c>
    </row>
    <row r="784" spans="1:6" x14ac:dyDescent="0.25">
      <c r="A784" s="27" t="s">
        <v>1488</v>
      </c>
      <c r="B784" s="30" t="s">
        <v>1454</v>
      </c>
      <c r="C784" s="27" t="str">
        <f>VLOOKUP($B784,'Last Year'!$B$2:$F$824,2)</f>
        <v>HOME INFUSION THERAPY, INFUSION THERAPY, NOT OTHERWISE CLASSIFIED;</v>
      </c>
      <c r="D784" s="12" t="s">
        <v>23</v>
      </c>
      <c r="E784" s="12" t="s">
        <v>23</v>
      </c>
      <c r="F784" s="23">
        <f>VLOOKUP($B784,'Last Year'!$B$2:$F$824,5)</f>
        <v>37257</v>
      </c>
    </row>
    <row r="785" spans="1:6" x14ac:dyDescent="0.25">
      <c r="A785" s="27" t="s">
        <v>1488</v>
      </c>
      <c r="B785" s="30" t="s">
        <v>1456</v>
      </c>
      <c r="C785" s="27" t="str">
        <f>VLOOKUP($B785,'Last Year'!$B$2:$F$824,2)</f>
        <v>EXERCISE CLASSES, NON-PHYSICIAN PROVIDER, PER SESSION</v>
      </c>
      <c r="D785" s="28">
        <v>65.16</v>
      </c>
      <c r="E785" s="28">
        <v>65.16</v>
      </c>
      <c r="F785" s="23">
        <v>43739</v>
      </c>
    </row>
    <row r="786" spans="1:6" x14ac:dyDescent="0.25">
      <c r="A786" s="27" t="s">
        <v>1488</v>
      </c>
      <c r="B786" s="30" t="s">
        <v>1458</v>
      </c>
      <c r="C786" s="27" t="str">
        <f>VLOOKUP($B786,'Last Year'!$B$2:$F$824,2)</f>
        <v>NUTRITIONAL COUNSELING, DIETITIAN VISIT</v>
      </c>
      <c r="D786" s="12" t="s">
        <v>23</v>
      </c>
      <c r="E786" s="12" t="s">
        <v>23</v>
      </c>
      <c r="F786" s="23">
        <f>VLOOKUP($B786,'Last Year'!$B$2:$F$824,5)</f>
        <v>36526</v>
      </c>
    </row>
    <row r="787" spans="1:6" x14ac:dyDescent="0.25">
      <c r="A787" s="27" t="s">
        <v>1488</v>
      </c>
      <c r="B787" s="30" t="s">
        <v>1460</v>
      </c>
      <c r="C787" s="27" t="str">
        <f>VLOOKUP($B787,'Last Year'!$B$2:$F$824,2)</f>
        <v>HOME INFUSION THERAPY, CORTICOSTEROID INFUSION; ADMINISTRATIVE SERVICES,</v>
      </c>
      <c r="D787" s="12" t="s">
        <v>23</v>
      </c>
      <c r="E787" s="12" t="s">
        <v>23</v>
      </c>
      <c r="F787" s="23">
        <f>VLOOKUP($B787,'Last Year'!$B$2:$F$824,5)</f>
        <v>37438</v>
      </c>
    </row>
    <row r="788" spans="1:6" x14ac:dyDescent="0.25">
      <c r="A788" s="27" t="s">
        <v>1488</v>
      </c>
      <c r="B788" s="30" t="s">
        <v>1462</v>
      </c>
      <c r="C788" s="27" t="str">
        <f>VLOOKUP($B788,'Last Year'!$B$2:$F$824,2)</f>
        <v>HOME INFUSION THERAPY, ANTIBIOTIC, ANTIVIRAL, OR ANTIFUNGAL THERAPY;</v>
      </c>
      <c r="D788" s="12" t="s">
        <v>23</v>
      </c>
      <c r="E788" s="12" t="s">
        <v>23</v>
      </c>
      <c r="F788" s="23">
        <f>VLOOKUP($B788,'Last Year'!$B$2:$F$824,5)</f>
        <v>37257</v>
      </c>
    </row>
    <row r="789" spans="1:6" x14ac:dyDescent="0.25">
      <c r="A789" s="27" t="s">
        <v>1488</v>
      </c>
      <c r="B789" s="30" t="s">
        <v>1464</v>
      </c>
      <c r="C789" s="27" t="str">
        <f>VLOOKUP($B789,'Last Year'!$B$2:$F$824,2)</f>
        <v>HOME INFUSION THERAPY, ANTIBIOTIC, ANTIVIRAL, OR ANTIFUNGAL THERAPY; ONCE EVERY</v>
      </c>
      <c r="D789" s="12" t="s">
        <v>23</v>
      </c>
      <c r="E789" s="12" t="s">
        <v>23</v>
      </c>
      <c r="F789" s="23">
        <f>VLOOKUP($B789,'Last Year'!$B$2:$F$824,5)</f>
        <v>37257</v>
      </c>
    </row>
    <row r="790" spans="1:6" x14ac:dyDescent="0.25">
      <c r="A790" s="27" t="s">
        <v>1488</v>
      </c>
      <c r="B790" s="30" t="s">
        <v>1466</v>
      </c>
      <c r="C790" s="27" t="str">
        <f>VLOOKUP($B790,'Last Year'!$B$2:$F$824,2)</f>
        <v>HOME INFUSION THERAPY, ANTIBIOTIC, ANTIVIRAL, OR ANTIFUNGAL THERAPY; ONCE EVERY</v>
      </c>
      <c r="D790" s="12" t="s">
        <v>23</v>
      </c>
      <c r="E790" s="12" t="s">
        <v>23</v>
      </c>
      <c r="F790" s="23">
        <f>VLOOKUP($B790,'Last Year'!$B$2:$F$824,5)</f>
        <v>37257</v>
      </c>
    </row>
    <row r="791" spans="1:6" x14ac:dyDescent="0.25">
      <c r="A791" s="27" t="s">
        <v>1488</v>
      </c>
      <c r="B791" s="30" t="s">
        <v>1467</v>
      </c>
      <c r="C791" s="27" t="str">
        <f>VLOOKUP($B791,'Last Year'!$B$2:$F$824,2)</f>
        <v>HOME INFUSION THERAPY, ANTIBIOTIC, ANTIVIRAL, OR ANTIFUNGAL THERAPY; ONCE EVERY</v>
      </c>
      <c r="D791" s="12" t="s">
        <v>23</v>
      </c>
      <c r="E791" s="12" t="s">
        <v>23</v>
      </c>
      <c r="F791" s="23">
        <f>VLOOKUP($B791,'Last Year'!$B$2:$F$824,5)</f>
        <v>37257</v>
      </c>
    </row>
    <row r="792" spans="1:6" x14ac:dyDescent="0.25">
      <c r="A792" s="27" t="s">
        <v>1488</v>
      </c>
      <c r="B792" s="30" t="s">
        <v>1468</v>
      </c>
      <c r="C792" s="27" t="str">
        <f>VLOOKUP($B792,'Last Year'!$B$2:$F$824,2)</f>
        <v>HOME INFUSION THERAPY, ANTIBIOTIC, ANTIVIRAL, OR ANTIFUNGAL THERAPY; ONCE EVERY</v>
      </c>
      <c r="D792" s="12" t="s">
        <v>23</v>
      </c>
      <c r="E792" s="12" t="s">
        <v>23</v>
      </c>
      <c r="F792" s="23">
        <f>VLOOKUP($B792,'Last Year'!$B$2:$F$824,5)</f>
        <v>37257</v>
      </c>
    </row>
    <row r="793" spans="1:6" x14ac:dyDescent="0.25">
      <c r="A793" s="27" t="s">
        <v>1488</v>
      </c>
      <c r="B793" s="30" t="s">
        <v>1469</v>
      </c>
      <c r="C793" s="27" t="str">
        <f>VLOOKUP($B793,'Last Year'!$B$2:$F$824,2)</f>
        <v>HOME INFUSION THERAPY, ANTIBIOTIC, ANTIVIRAL, OR ANTIFUNGAL; ONCE EVERY 6</v>
      </c>
      <c r="D793" s="12" t="s">
        <v>23</v>
      </c>
      <c r="E793" s="12" t="s">
        <v>23</v>
      </c>
      <c r="F793" s="23">
        <f>VLOOKUP($B793,'Last Year'!$B$2:$F$824,5)</f>
        <v>37257</v>
      </c>
    </row>
    <row r="794" spans="1:6" x14ac:dyDescent="0.25">
      <c r="A794" s="27" t="s">
        <v>1488</v>
      </c>
      <c r="B794" s="30" t="s">
        <v>1471</v>
      </c>
      <c r="C794" s="27" t="str">
        <f>VLOOKUP($B794,'Last Year'!$B$2:$F$824,2)</f>
        <v>HOME INFUSION THERAPY, ANTIBIOTIC, ANTIVIRAL, OR ANTIFUNGAL; ONCE EVERY 4</v>
      </c>
      <c r="D794" s="12" t="s">
        <v>23</v>
      </c>
      <c r="E794" s="12" t="s">
        <v>23</v>
      </c>
      <c r="F794" s="23">
        <f>VLOOKUP($B794,'Last Year'!$B$2:$F$824,5)</f>
        <v>37257</v>
      </c>
    </row>
    <row r="795" spans="1:6" x14ac:dyDescent="0.25">
      <c r="A795" s="27" t="s">
        <v>1488</v>
      </c>
      <c r="B795" s="30" t="s">
        <v>1473</v>
      </c>
      <c r="C795" s="27" t="str">
        <f>VLOOKUP($B795,'Last Year'!$B$2:$F$824,2)</f>
        <v>HOME INJECTABLE THERAPY, NOT OTHERWISE CLASSIFIED, INCLUDING ADMINISTRATIVE</v>
      </c>
      <c r="D795" s="12" t="s">
        <v>23</v>
      </c>
      <c r="E795" s="12" t="s">
        <v>23</v>
      </c>
      <c r="F795" s="23">
        <f>VLOOKUP($B795,'Last Year'!$B$2:$F$824,5)</f>
        <v>37257</v>
      </c>
    </row>
    <row r="796" spans="1:6" x14ac:dyDescent="0.25">
      <c r="A796" s="27" t="s">
        <v>1488</v>
      </c>
      <c r="B796" s="30" t="s">
        <v>1475</v>
      </c>
      <c r="C796" s="27" t="str">
        <f>VLOOKUP($B796,'Last Year'!$B$2:$F$824,2)</f>
        <v>TRANSPLANT RELATED LODGING, MEALS AND TRANSPORTATION, PER DIEM</v>
      </c>
      <c r="D796" s="12" t="s">
        <v>23</v>
      </c>
      <c r="E796" s="12" t="s">
        <v>23</v>
      </c>
      <c r="F796" s="23">
        <f>VLOOKUP($B796,'Last Year'!$B$2:$F$824,5)</f>
        <v>37622</v>
      </c>
    </row>
    <row r="797" spans="1:6" x14ac:dyDescent="0.25">
      <c r="A797" s="27" t="s">
        <v>1488</v>
      </c>
      <c r="B797" s="30" t="s">
        <v>1477</v>
      </c>
      <c r="C797" s="27" t="str">
        <f>VLOOKUP($B797,'Last Year'!$B$2:$F$824,2)</f>
        <v>CLINIC VISIT/ENCOUNTER, ALL-INCLUSIVE</v>
      </c>
      <c r="D797" s="12" t="s">
        <v>23</v>
      </c>
      <c r="E797" s="12" t="s">
        <v>23</v>
      </c>
      <c r="F797" s="23">
        <f>VLOOKUP($B797,'Last Year'!$B$2:$F$824,5)</f>
        <v>40544</v>
      </c>
    </row>
  </sheetData>
  <autoFilter ref="A1:F797"/>
  <conditionalFormatting sqref="B1">
    <cfRule type="duplicateValues" dxfId="1" priority="1"/>
  </conditionalFormatting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workbookViewId="0">
      <pane ySplit="1" topLeftCell="A2" activePane="bottomLeft" state="frozen"/>
      <selection pane="bottomLeft" activeCell="H13" sqref="H13"/>
    </sheetView>
  </sheetViews>
  <sheetFormatPr defaultRowHeight="15" x14ac:dyDescent="0.25"/>
  <cols>
    <col min="1" max="2" width="11" customWidth="1"/>
    <col min="3" max="3" width="96.140625" bestFit="1" customWidth="1"/>
    <col min="4" max="5" width="11" style="6" customWidth="1"/>
    <col min="6" max="6" width="11" style="7" customWidth="1"/>
    <col min="7" max="7" width="9.140625" style="18"/>
    <col min="8" max="8" width="9.140625" style="25"/>
    <col min="9" max="9" width="56.28515625" bestFit="1" customWidth="1"/>
    <col min="257" max="258" width="11" customWidth="1"/>
    <col min="259" max="259" width="96.140625" bestFit="1" customWidth="1"/>
    <col min="260" max="262" width="11" customWidth="1"/>
    <col min="513" max="514" width="11" customWidth="1"/>
    <col min="515" max="515" width="96.140625" bestFit="1" customWidth="1"/>
    <col min="516" max="518" width="11" customWidth="1"/>
    <col min="769" max="770" width="11" customWidth="1"/>
    <col min="771" max="771" width="96.140625" bestFit="1" customWidth="1"/>
    <col min="772" max="774" width="11" customWidth="1"/>
    <col min="1025" max="1026" width="11" customWidth="1"/>
    <col min="1027" max="1027" width="96.140625" bestFit="1" customWidth="1"/>
    <col min="1028" max="1030" width="11" customWidth="1"/>
    <col min="1281" max="1282" width="11" customWidth="1"/>
    <col min="1283" max="1283" width="96.140625" bestFit="1" customWidth="1"/>
    <col min="1284" max="1286" width="11" customWidth="1"/>
    <col min="1537" max="1538" width="11" customWidth="1"/>
    <col min="1539" max="1539" width="96.140625" bestFit="1" customWidth="1"/>
    <col min="1540" max="1542" width="11" customWidth="1"/>
    <col min="1793" max="1794" width="11" customWidth="1"/>
    <col min="1795" max="1795" width="96.140625" bestFit="1" customWidth="1"/>
    <col min="1796" max="1798" width="11" customWidth="1"/>
    <col min="2049" max="2050" width="11" customWidth="1"/>
    <col min="2051" max="2051" width="96.140625" bestFit="1" customWidth="1"/>
    <col min="2052" max="2054" width="11" customWidth="1"/>
    <col min="2305" max="2306" width="11" customWidth="1"/>
    <col min="2307" max="2307" width="96.140625" bestFit="1" customWidth="1"/>
    <col min="2308" max="2310" width="11" customWidth="1"/>
    <col min="2561" max="2562" width="11" customWidth="1"/>
    <col min="2563" max="2563" width="96.140625" bestFit="1" customWidth="1"/>
    <col min="2564" max="2566" width="11" customWidth="1"/>
    <col min="2817" max="2818" width="11" customWidth="1"/>
    <col min="2819" max="2819" width="96.140625" bestFit="1" customWidth="1"/>
    <col min="2820" max="2822" width="11" customWidth="1"/>
    <col min="3073" max="3074" width="11" customWidth="1"/>
    <col min="3075" max="3075" width="96.140625" bestFit="1" customWidth="1"/>
    <col min="3076" max="3078" width="11" customWidth="1"/>
    <col min="3329" max="3330" width="11" customWidth="1"/>
    <col min="3331" max="3331" width="96.140625" bestFit="1" customWidth="1"/>
    <col min="3332" max="3334" width="11" customWidth="1"/>
    <col min="3585" max="3586" width="11" customWidth="1"/>
    <col min="3587" max="3587" width="96.140625" bestFit="1" customWidth="1"/>
    <col min="3588" max="3590" width="11" customWidth="1"/>
    <col min="3841" max="3842" width="11" customWidth="1"/>
    <col min="3843" max="3843" width="96.140625" bestFit="1" customWidth="1"/>
    <col min="3844" max="3846" width="11" customWidth="1"/>
    <col min="4097" max="4098" width="11" customWidth="1"/>
    <col min="4099" max="4099" width="96.140625" bestFit="1" customWidth="1"/>
    <col min="4100" max="4102" width="11" customWidth="1"/>
    <col min="4353" max="4354" width="11" customWidth="1"/>
    <col min="4355" max="4355" width="96.140625" bestFit="1" customWidth="1"/>
    <col min="4356" max="4358" width="11" customWidth="1"/>
    <col min="4609" max="4610" width="11" customWidth="1"/>
    <col min="4611" max="4611" width="96.140625" bestFit="1" customWidth="1"/>
    <col min="4612" max="4614" width="11" customWidth="1"/>
    <col min="4865" max="4866" width="11" customWidth="1"/>
    <col min="4867" max="4867" width="96.140625" bestFit="1" customWidth="1"/>
    <col min="4868" max="4870" width="11" customWidth="1"/>
    <col min="5121" max="5122" width="11" customWidth="1"/>
    <col min="5123" max="5123" width="96.140625" bestFit="1" customWidth="1"/>
    <col min="5124" max="5126" width="11" customWidth="1"/>
    <col min="5377" max="5378" width="11" customWidth="1"/>
    <col min="5379" max="5379" width="96.140625" bestFit="1" customWidth="1"/>
    <col min="5380" max="5382" width="11" customWidth="1"/>
    <col min="5633" max="5634" width="11" customWidth="1"/>
    <col min="5635" max="5635" width="96.140625" bestFit="1" customWidth="1"/>
    <col min="5636" max="5638" width="11" customWidth="1"/>
    <col min="5889" max="5890" width="11" customWidth="1"/>
    <col min="5891" max="5891" width="96.140625" bestFit="1" customWidth="1"/>
    <col min="5892" max="5894" width="11" customWidth="1"/>
    <col min="6145" max="6146" width="11" customWidth="1"/>
    <col min="6147" max="6147" width="96.140625" bestFit="1" customWidth="1"/>
    <col min="6148" max="6150" width="11" customWidth="1"/>
    <col min="6401" max="6402" width="11" customWidth="1"/>
    <col min="6403" max="6403" width="96.140625" bestFit="1" customWidth="1"/>
    <col min="6404" max="6406" width="11" customWidth="1"/>
    <col min="6657" max="6658" width="11" customWidth="1"/>
    <col min="6659" max="6659" width="96.140625" bestFit="1" customWidth="1"/>
    <col min="6660" max="6662" width="11" customWidth="1"/>
    <col min="6913" max="6914" width="11" customWidth="1"/>
    <col min="6915" max="6915" width="96.140625" bestFit="1" customWidth="1"/>
    <col min="6916" max="6918" width="11" customWidth="1"/>
    <col min="7169" max="7170" width="11" customWidth="1"/>
    <col min="7171" max="7171" width="96.140625" bestFit="1" customWidth="1"/>
    <col min="7172" max="7174" width="11" customWidth="1"/>
    <col min="7425" max="7426" width="11" customWidth="1"/>
    <col min="7427" max="7427" width="96.140625" bestFit="1" customWidth="1"/>
    <col min="7428" max="7430" width="11" customWidth="1"/>
    <col min="7681" max="7682" width="11" customWidth="1"/>
    <col min="7683" max="7683" width="96.140625" bestFit="1" customWidth="1"/>
    <col min="7684" max="7686" width="11" customWidth="1"/>
    <col min="7937" max="7938" width="11" customWidth="1"/>
    <col min="7939" max="7939" width="96.140625" bestFit="1" customWidth="1"/>
    <col min="7940" max="7942" width="11" customWidth="1"/>
    <col min="8193" max="8194" width="11" customWidth="1"/>
    <col min="8195" max="8195" width="96.140625" bestFit="1" customWidth="1"/>
    <col min="8196" max="8198" width="11" customWidth="1"/>
    <col min="8449" max="8450" width="11" customWidth="1"/>
    <col min="8451" max="8451" width="96.140625" bestFit="1" customWidth="1"/>
    <col min="8452" max="8454" width="11" customWidth="1"/>
    <col min="8705" max="8706" width="11" customWidth="1"/>
    <col min="8707" max="8707" width="96.140625" bestFit="1" customWidth="1"/>
    <col min="8708" max="8710" width="11" customWidth="1"/>
    <col min="8961" max="8962" width="11" customWidth="1"/>
    <col min="8963" max="8963" width="96.140625" bestFit="1" customWidth="1"/>
    <col min="8964" max="8966" width="11" customWidth="1"/>
    <col min="9217" max="9218" width="11" customWidth="1"/>
    <col min="9219" max="9219" width="96.140625" bestFit="1" customWidth="1"/>
    <col min="9220" max="9222" width="11" customWidth="1"/>
    <col min="9473" max="9474" width="11" customWidth="1"/>
    <col min="9475" max="9475" width="96.140625" bestFit="1" customWidth="1"/>
    <col min="9476" max="9478" width="11" customWidth="1"/>
    <col min="9729" max="9730" width="11" customWidth="1"/>
    <col min="9731" max="9731" width="96.140625" bestFit="1" customWidth="1"/>
    <col min="9732" max="9734" width="11" customWidth="1"/>
    <col min="9985" max="9986" width="11" customWidth="1"/>
    <col min="9987" max="9987" width="96.140625" bestFit="1" customWidth="1"/>
    <col min="9988" max="9990" width="11" customWidth="1"/>
    <col min="10241" max="10242" width="11" customWidth="1"/>
    <col min="10243" max="10243" width="96.140625" bestFit="1" customWidth="1"/>
    <col min="10244" max="10246" width="11" customWidth="1"/>
    <col min="10497" max="10498" width="11" customWidth="1"/>
    <col min="10499" max="10499" width="96.140625" bestFit="1" customWidth="1"/>
    <col min="10500" max="10502" width="11" customWidth="1"/>
    <col min="10753" max="10754" width="11" customWidth="1"/>
    <col min="10755" max="10755" width="96.140625" bestFit="1" customWidth="1"/>
    <col min="10756" max="10758" width="11" customWidth="1"/>
    <col min="11009" max="11010" width="11" customWidth="1"/>
    <col min="11011" max="11011" width="96.140625" bestFit="1" customWidth="1"/>
    <col min="11012" max="11014" width="11" customWidth="1"/>
    <col min="11265" max="11266" width="11" customWidth="1"/>
    <col min="11267" max="11267" width="96.140625" bestFit="1" customWidth="1"/>
    <col min="11268" max="11270" width="11" customWidth="1"/>
    <col min="11521" max="11522" width="11" customWidth="1"/>
    <col min="11523" max="11523" width="96.140625" bestFit="1" customWidth="1"/>
    <col min="11524" max="11526" width="11" customWidth="1"/>
    <col min="11777" max="11778" width="11" customWidth="1"/>
    <col min="11779" max="11779" width="96.140625" bestFit="1" customWidth="1"/>
    <col min="11780" max="11782" width="11" customWidth="1"/>
    <col min="12033" max="12034" width="11" customWidth="1"/>
    <col min="12035" max="12035" width="96.140625" bestFit="1" customWidth="1"/>
    <col min="12036" max="12038" width="11" customWidth="1"/>
    <col min="12289" max="12290" width="11" customWidth="1"/>
    <col min="12291" max="12291" width="96.140625" bestFit="1" customWidth="1"/>
    <col min="12292" max="12294" width="11" customWidth="1"/>
    <col min="12545" max="12546" width="11" customWidth="1"/>
    <col min="12547" max="12547" width="96.140625" bestFit="1" customWidth="1"/>
    <col min="12548" max="12550" width="11" customWidth="1"/>
    <col min="12801" max="12802" width="11" customWidth="1"/>
    <col min="12803" max="12803" width="96.140625" bestFit="1" customWidth="1"/>
    <col min="12804" max="12806" width="11" customWidth="1"/>
    <col min="13057" max="13058" width="11" customWidth="1"/>
    <col min="13059" max="13059" width="96.140625" bestFit="1" customWidth="1"/>
    <col min="13060" max="13062" width="11" customWidth="1"/>
    <col min="13313" max="13314" width="11" customWidth="1"/>
    <col min="13315" max="13315" width="96.140625" bestFit="1" customWidth="1"/>
    <col min="13316" max="13318" width="11" customWidth="1"/>
    <col min="13569" max="13570" width="11" customWidth="1"/>
    <col min="13571" max="13571" width="96.140625" bestFit="1" customWidth="1"/>
    <col min="13572" max="13574" width="11" customWidth="1"/>
    <col min="13825" max="13826" width="11" customWidth="1"/>
    <col min="13827" max="13827" width="96.140625" bestFit="1" customWidth="1"/>
    <col min="13828" max="13830" width="11" customWidth="1"/>
    <col min="14081" max="14082" width="11" customWidth="1"/>
    <col min="14083" max="14083" width="96.140625" bestFit="1" customWidth="1"/>
    <col min="14084" max="14086" width="11" customWidth="1"/>
    <col min="14337" max="14338" width="11" customWidth="1"/>
    <col min="14339" max="14339" width="96.140625" bestFit="1" customWidth="1"/>
    <col min="14340" max="14342" width="11" customWidth="1"/>
    <col min="14593" max="14594" width="11" customWidth="1"/>
    <col min="14595" max="14595" width="96.140625" bestFit="1" customWidth="1"/>
    <col min="14596" max="14598" width="11" customWidth="1"/>
    <col min="14849" max="14850" width="11" customWidth="1"/>
    <col min="14851" max="14851" width="96.140625" bestFit="1" customWidth="1"/>
    <col min="14852" max="14854" width="11" customWidth="1"/>
    <col min="15105" max="15106" width="11" customWidth="1"/>
    <col min="15107" max="15107" width="96.140625" bestFit="1" customWidth="1"/>
    <col min="15108" max="15110" width="11" customWidth="1"/>
    <col min="15361" max="15362" width="11" customWidth="1"/>
    <col min="15363" max="15363" width="96.140625" bestFit="1" customWidth="1"/>
    <col min="15364" max="15366" width="11" customWidth="1"/>
    <col min="15617" max="15618" width="11" customWidth="1"/>
    <col min="15619" max="15619" width="96.140625" bestFit="1" customWidth="1"/>
    <col min="15620" max="15622" width="11" customWidth="1"/>
    <col min="15873" max="15874" width="11" customWidth="1"/>
    <col min="15875" max="15875" width="96.140625" bestFit="1" customWidth="1"/>
    <col min="15876" max="15878" width="11" customWidth="1"/>
    <col min="16129" max="16130" width="11" customWidth="1"/>
    <col min="16131" max="16131" width="96.140625" bestFit="1" customWidth="1"/>
    <col min="16132" max="16134" width="11" customWidth="1"/>
  </cols>
  <sheetData>
    <row r="1" spans="1:9" s="9" customFormat="1" x14ac:dyDescent="0.25">
      <c r="A1" s="8" t="s">
        <v>0</v>
      </c>
      <c r="B1" s="9" t="s">
        <v>1</v>
      </c>
      <c r="C1" s="8" t="s">
        <v>2</v>
      </c>
      <c r="D1" s="10" t="s">
        <v>3</v>
      </c>
      <c r="E1" s="10" t="s">
        <v>4</v>
      </c>
      <c r="F1" s="11" t="s">
        <v>5</v>
      </c>
      <c r="G1" s="20"/>
      <c r="H1" s="21"/>
    </row>
    <row r="2" spans="1:9" x14ac:dyDescent="0.25">
      <c r="A2" s="1" t="s">
        <v>6</v>
      </c>
      <c r="B2" t="s">
        <v>7</v>
      </c>
      <c r="C2" t="s">
        <v>8</v>
      </c>
      <c r="D2" s="2">
        <v>69.319999999999993</v>
      </c>
      <c r="E2" s="2">
        <v>69.319999999999993</v>
      </c>
      <c r="F2" s="3">
        <v>43466</v>
      </c>
      <c r="G2" s="20"/>
      <c r="H2" s="25" t="str">
        <f>IF(B2=G2,"Ok","Check")</f>
        <v>Check</v>
      </c>
      <c r="I2" t="s">
        <v>1489</v>
      </c>
    </row>
    <row r="3" spans="1:9" x14ac:dyDescent="0.25">
      <c r="A3" s="1" t="s">
        <v>6</v>
      </c>
      <c r="B3" s="1" t="s">
        <v>9</v>
      </c>
      <c r="C3" s="1" t="s">
        <v>10</v>
      </c>
      <c r="D3" s="4">
        <v>22.32</v>
      </c>
      <c r="E3" s="4">
        <v>22.32</v>
      </c>
      <c r="F3" s="3">
        <v>43009</v>
      </c>
      <c r="G3" s="18" t="s">
        <v>9</v>
      </c>
      <c r="H3" s="25" t="str">
        <f t="shared" ref="H3:H66" si="0">IF(B3=G3,"Ok","Check")</f>
        <v>Ok</v>
      </c>
    </row>
    <row r="4" spans="1:9" x14ac:dyDescent="0.25">
      <c r="A4" s="1" t="s">
        <v>6</v>
      </c>
      <c r="B4" s="1" t="s">
        <v>11</v>
      </c>
      <c r="C4" s="1" t="s">
        <v>10</v>
      </c>
      <c r="D4" s="4">
        <v>11.17</v>
      </c>
      <c r="E4" s="4">
        <v>11.17</v>
      </c>
      <c r="F4" s="3">
        <v>43009</v>
      </c>
      <c r="G4" s="18" t="s">
        <v>11</v>
      </c>
      <c r="H4" s="25" t="str">
        <f t="shared" si="0"/>
        <v>Ok</v>
      </c>
    </row>
    <row r="5" spans="1:9" x14ac:dyDescent="0.25">
      <c r="A5" s="1" t="s">
        <v>6</v>
      </c>
      <c r="B5" s="1" t="s">
        <v>12</v>
      </c>
      <c r="C5" s="1" t="s">
        <v>13</v>
      </c>
      <c r="D5" s="4">
        <v>22.32</v>
      </c>
      <c r="E5" s="4">
        <v>22.32</v>
      </c>
      <c r="F5" s="3">
        <v>43009</v>
      </c>
      <c r="G5" s="18" t="s">
        <v>12</v>
      </c>
      <c r="H5" s="25" t="str">
        <f t="shared" si="0"/>
        <v>Ok</v>
      </c>
    </row>
    <row r="6" spans="1:9" x14ac:dyDescent="0.25">
      <c r="A6" s="1" t="s">
        <v>6</v>
      </c>
      <c r="B6" s="1" t="s">
        <v>14</v>
      </c>
      <c r="C6" s="1" t="s">
        <v>13</v>
      </c>
      <c r="D6" s="4">
        <v>11.17</v>
      </c>
      <c r="E6" s="4">
        <v>11.17</v>
      </c>
      <c r="F6" s="3">
        <v>43009</v>
      </c>
      <c r="G6" s="18" t="s">
        <v>14</v>
      </c>
      <c r="H6" s="25" t="str">
        <f t="shared" si="0"/>
        <v>Ok</v>
      </c>
    </row>
    <row r="7" spans="1:9" x14ac:dyDescent="0.25">
      <c r="A7" s="1" t="s">
        <v>6</v>
      </c>
      <c r="B7" s="1" t="s">
        <v>15</v>
      </c>
      <c r="C7" s="1" t="s">
        <v>16</v>
      </c>
      <c r="D7" s="4">
        <v>22.32</v>
      </c>
      <c r="E7" s="4">
        <v>22.32</v>
      </c>
      <c r="F7" s="3">
        <v>43009</v>
      </c>
      <c r="G7" s="18" t="s">
        <v>15</v>
      </c>
      <c r="H7" s="25" t="str">
        <f t="shared" si="0"/>
        <v>Ok</v>
      </c>
    </row>
    <row r="8" spans="1:9" x14ac:dyDescent="0.25">
      <c r="A8" s="1" t="s">
        <v>6</v>
      </c>
      <c r="B8" s="1" t="s">
        <v>17</v>
      </c>
      <c r="C8" s="1" t="s">
        <v>18</v>
      </c>
      <c r="D8" s="4">
        <v>11.17</v>
      </c>
      <c r="E8" s="4">
        <v>11.17</v>
      </c>
      <c r="F8" s="3">
        <v>43009</v>
      </c>
      <c r="G8" s="18" t="s">
        <v>17</v>
      </c>
      <c r="H8" s="25" t="str">
        <f t="shared" si="0"/>
        <v>Ok</v>
      </c>
    </row>
    <row r="9" spans="1:9" x14ac:dyDescent="0.25">
      <c r="A9" s="1" t="s">
        <v>6</v>
      </c>
      <c r="B9" s="1" t="s">
        <v>19</v>
      </c>
      <c r="C9" s="1" t="s">
        <v>20</v>
      </c>
      <c r="D9" s="4">
        <v>157.91999999999999</v>
      </c>
      <c r="E9" s="4">
        <v>157.91999999999999</v>
      </c>
      <c r="F9" s="3">
        <v>42186</v>
      </c>
      <c r="G9" s="18" t="s">
        <v>19</v>
      </c>
      <c r="H9" s="25" t="str">
        <f t="shared" si="0"/>
        <v>Ok</v>
      </c>
    </row>
    <row r="10" spans="1:9" x14ac:dyDescent="0.25">
      <c r="A10" s="1" t="s">
        <v>6</v>
      </c>
      <c r="B10" s="1" t="s">
        <v>21</v>
      </c>
      <c r="C10" s="1" t="s">
        <v>22</v>
      </c>
      <c r="D10" s="5" t="s">
        <v>23</v>
      </c>
      <c r="E10" s="5" t="s">
        <v>23</v>
      </c>
      <c r="F10" s="3">
        <v>42736</v>
      </c>
      <c r="G10" s="18" t="s">
        <v>21</v>
      </c>
      <c r="H10" s="25" t="str">
        <f t="shared" si="0"/>
        <v>Ok</v>
      </c>
    </row>
    <row r="11" spans="1:9" x14ac:dyDescent="0.25">
      <c r="A11" s="1" t="s">
        <v>6</v>
      </c>
      <c r="B11" s="1" t="s">
        <v>24</v>
      </c>
      <c r="C11" s="1" t="s">
        <v>25</v>
      </c>
      <c r="D11" s="4">
        <v>119.09</v>
      </c>
      <c r="E11" s="4">
        <v>112</v>
      </c>
      <c r="F11" s="3">
        <v>43374</v>
      </c>
      <c r="G11" s="18" t="s">
        <v>24</v>
      </c>
      <c r="H11" s="25" t="str">
        <f t="shared" si="0"/>
        <v>Ok</v>
      </c>
    </row>
    <row r="12" spans="1:9" x14ac:dyDescent="0.25">
      <c r="A12" s="1" t="s">
        <v>6</v>
      </c>
      <c r="B12" s="1" t="s">
        <v>26</v>
      </c>
      <c r="C12" s="1" t="s">
        <v>27</v>
      </c>
      <c r="D12" s="4">
        <v>133.01</v>
      </c>
      <c r="E12" s="4">
        <v>125.93</v>
      </c>
      <c r="F12" s="3">
        <v>43374</v>
      </c>
      <c r="G12" s="18" t="s">
        <v>26</v>
      </c>
      <c r="H12" s="25" t="str">
        <f t="shared" si="0"/>
        <v>Ok</v>
      </c>
    </row>
    <row r="13" spans="1:9" x14ac:dyDescent="0.25">
      <c r="A13" s="1" t="s">
        <v>6</v>
      </c>
      <c r="B13" s="1" t="s">
        <v>28</v>
      </c>
      <c r="C13" s="1" t="s">
        <v>29</v>
      </c>
      <c r="D13" s="4">
        <v>57.87</v>
      </c>
      <c r="E13" s="4">
        <v>55.71</v>
      </c>
      <c r="F13" s="3">
        <v>43374</v>
      </c>
      <c r="G13" s="18" t="s">
        <v>28</v>
      </c>
      <c r="H13" s="25" t="str">
        <f t="shared" si="0"/>
        <v>Ok</v>
      </c>
    </row>
    <row r="14" spans="1:9" x14ac:dyDescent="0.25">
      <c r="A14" s="1" t="s">
        <v>6</v>
      </c>
      <c r="B14" s="1" t="s">
        <v>30</v>
      </c>
      <c r="C14" s="1" t="s">
        <v>29</v>
      </c>
      <c r="D14" s="4">
        <v>60.25</v>
      </c>
      <c r="E14" s="4">
        <v>58.09</v>
      </c>
      <c r="F14" s="3">
        <v>43374</v>
      </c>
      <c r="G14" s="18" t="s">
        <v>30</v>
      </c>
      <c r="H14" s="25" t="str">
        <f t="shared" si="0"/>
        <v>Ok</v>
      </c>
    </row>
    <row r="15" spans="1:9" x14ac:dyDescent="0.25">
      <c r="A15" s="1" t="s">
        <v>6</v>
      </c>
      <c r="B15" s="1" t="s">
        <v>31</v>
      </c>
      <c r="C15" s="1" t="s">
        <v>32</v>
      </c>
      <c r="D15" s="4">
        <v>77.349999999999994</v>
      </c>
      <c r="E15" s="4">
        <v>74.27</v>
      </c>
      <c r="F15" s="3">
        <v>43374</v>
      </c>
      <c r="G15" s="18" t="s">
        <v>31</v>
      </c>
      <c r="H15" s="25" t="str">
        <f t="shared" si="0"/>
        <v>Ok</v>
      </c>
    </row>
    <row r="16" spans="1:9" x14ac:dyDescent="0.25">
      <c r="A16" s="1" t="s">
        <v>6</v>
      </c>
      <c r="B16" s="1" t="s">
        <v>33</v>
      </c>
      <c r="C16" s="1" t="s">
        <v>32</v>
      </c>
      <c r="D16" s="4">
        <v>75.98</v>
      </c>
      <c r="E16" s="4">
        <v>73.209999999999994</v>
      </c>
      <c r="F16" s="3">
        <v>43374</v>
      </c>
      <c r="G16" s="18" t="s">
        <v>33</v>
      </c>
      <c r="H16" s="25" t="str">
        <f t="shared" si="0"/>
        <v>Ok</v>
      </c>
    </row>
    <row r="17" spans="1:8" x14ac:dyDescent="0.25">
      <c r="A17" s="1" t="s">
        <v>6</v>
      </c>
      <c r="B17" s="1" t="s">
        <v>34</v>
      </c>
      <c r="C17" s="1" t="s">
        <v>35</v>
      </c>
      <c r="D17" s="4">
        <v>116.01</v>
      </c>
      <c r="E17" s="4">
        <v>111.69</v>
      </c>
      <c r="F17" s="3">
        <v>43374</v>
      </c>
      <c r="G17" s="18" t="s">
        <v>34</v>
      </c>
      <c r="H17" s="25" t="str">
        <f t="shared" si="0"/>
        <v>Ok</v>
      </c>
    </row>
    <row r="18" spans="1:8" x14ac:dyDescent="0.25">
      <c r="A18" s="1" t="s">
        <v>6</v>
      </c>
      <c r="B18" s="1" t="s">
        <v>36</v>
      </c>
      <c r="C18" s="1" t="s">
        <v>35</v>
      </c>
      <c r="D18" s="4">
        <v>100.45</v>
      </c>
      <c r="E18" s="4">
        <v>96.75</v>
      </c>
      <c r="F18" s="3">
        <v>43374</v>
      </c>
      <c r="G18" s="18" t="s">
        <v>36</v>
      </c>
      <c r="H18" s="25" t="str">
        <f t="shared" si="0"/>
        <v>Ok</v>
      </c>
    </row>
    <row r="19" spans="1:8" x14ac:dyDescent="0.25">
      <c r="A19" s="1" t="s">
        <v>6</v>
      </c>
      <c r="B19" s="1" t="s">
        <v>37</v>
      </c>
      <c r="C19" s="1" t="s">
        <v>38</v>
      </c>
      <c r="D19" s="4">
        <v>82.95</v>
      </c>
      <c r="E19" s="4">
        <v>79.87</v>
      </c>
      <c r="F19" s="3">
        <v>43374</v>
      </c>
      <c r="G19" s="18" t="s">
        <v>37</v>
      </c>
      <c r="H19" s="25" t="str">
        <f t="shared" si="0"/>
        <v>Ok</v>
      </c>
    </row>
    <row r="20" spans="1:8" x14ac:dyDescent="0.25">
      <c r="A20" s="1" t="s">
        <v>6</v>
      </c>
      <c r="B20" s="1" t="s">
        <v>39</v>
      </c>
      <c r="C20" s="1" t="s">
        <v>40</v>
      </c>
      <c r="D20" s="4">
        <v>93.35</v>
      </c>
      <c r="E20" s="4">
        <v>89.96</v>
      </c>
      <c r="F20" s="3">
        <v>43374</v>
      </c>
      <c r="G20" s="18" t="s">
        <v>39</v>
      </c>
      <c r="H20" s="25" t="str">
        <f t="shared" si="0"/>
        <v>Ok</v>
      </c>
    </row>
    <row r="21" spans="1:8" x14ac:dyDescent="0.25">
      <c r="A21" s="1" t="s">
        <v>6</v>
      </c>
      <c r="B21" s="1" t="s">
        <v>41</v>
      </c>
      <c r="C21" s="1" t="s">
        <v>42</v>
      </c>
      <c r="D21" s="4">
        <v>97.14</v>
      </c>
      <c r="E21" s="4">
        <v>93.75</v>
      </c>
      <c r="F21" s="3">
        <v>43374</v>
      </c>
      <c r="G21" s="18" t="s">
        <v>41</v>
      </c>
      <c r="H21" s="25" t="str">
        <f t="shared" si="0"/>
        <v>Ok</v>
      </c>
    </row>
    <row r="22" spans="1:8" x14ac:dyDescent="0.25">
      <c r="A22" s="1" t="s">
        <v>6</v>
      </c>
      <c r="B22" s="1" t="s">
        <v>43</v>
      </c>
      <c r="C22" s="1" t="s">
        <v>44</v>
      </c>
      <c r="D22" s="4">
        <v>32.47</v>
      </c>
      <c r="E22" s="4">
        <v>27.84</v>
      </c>
      <c r="F22" s="3">
        <v>43374</v>
      </c>
      <c r="G22" s="18" t="s">
        <v>43</v>
      </c>
      <c r="H22" s="25" t="str">
        <f t="shared" si="0"/>
        <v>Ok</v>
      </c>
    </row>
    <row r="23" spans="1:8" x14ac:dyDescent="0.25">
      <c r="A23" s="1" t="s">
        <v>6</v>
      </c>
      <c r="B23" s="1" t="s">
        <v>45</v>
      </c>
      <c r="C23" s="1" t="s">
        <v>46</v>
      </c>
      <c r="D23" s="4">
        <v>23.26</v>
      </c>
      <c r="E23" s="4">
        <v>22.03</v>
      </c>
      <c r="F23" s="3">
        <v>43374</v>
      </c>
      <c r="G23" s="18" t="s">
        <v>45</v>
      </c>
      <c r="H23" s="25" t="str">
        <f t="shared" si="0"/>
        <v>Ok</v>
      </c>
    </row>
    <row r="24" spans="1:8" x14ac:dyDescent="0.25">
      <c r="A24" s="1" t="s">
        <v>6</v>
      </c>
      <c r="B24" s="1" t="s">
        <v>47</v>
      </c>
      <c r="C24" s="1" t="s">
        <v>48</v>
      </c>
      <c r="D24" s="4">
        <v>183.11</v>
      </c>
      <c r="E24" s="4">
        <v>180.77</v>
      </c>
      <c r="F24" s="3">
        <v>43374</v>
      </c>
      <c r="G24" s="18" t="s">
        <v>47</v>
      </c>
      <c r="H24" s="25" t="str">
        <f t="shared" si="0"/>
        <v>Ok</v>
      </c>
    </row>
    <row r="25" spans="1:8" x14ac:dyDescent="0.25">
      <c r="A25" s="1" t="s">
        <v>6</v>
      </c>
      <c r="B25" s="1" t="s">
        <v>49</v>
      </c>
      <c r="C25" s="1" t="s">
        <v>50</v>
      </c>
      <c r="D25" s="4">
        <v>97.38</v>
      </c>
      <c r="E25" s="4">
        <v>96.14</v>
      </c>
      <c r="F25" s="3">
        <v>43374</v>
      </c>
      <c r="G25" s="18" t="s">
        <v>49</v>
      </c>
      <c r="H25" s="25" t="str">
        <f t="shared" si="0"/>
        <v>Ok</v>
      </c>
    </row>
    <row r="26" spans="1:8" x14ac:dyDescent="0.25">
      <c r="A26" s="1" t="s">
        <v>6</v>
      </c>
      <c r="B26" s="1" t="s">
        <v>51</v>
      </c>
      <c r="C26" s="1" t="s">
        <v>50</v>
      </c>
      <c r="D26" s="4">
        <v>170.38</v>
      </c>
      <c r="E26" s="4">
        <v>168.21</v>
      </c>
      <c r="F26" s="3">
        <v>43374</v>
      </c>
      <c r="G26" s="18" t="s">
        <v>51</v>
      </c>
      <c r="H26" s="25" t="str">
        <f t="shared" si="0"/>
        <v>Ok</v>
      </c>
    </row>
    <row r="27" spans="1:8" x14ac:dyDescent="0.25">
      <c r="A27" s="1" t="s">
        <v>6</v>
      </c>
      <c r="B27" s="1" t="s">
        <v>52</v>
      </c>
      <c r="C27" s="1" t="s">
        <v>53</v>
      </c>
      <c r="D27" s="4">
        <v>154.72999999999999</v>
      </c>
      <c r="E27" s="4">
        <v>98.33</v>
      </c>
      <c r="F27" s="3">
        <v>43374</v>
      </c>
      <c r="G27" s="18" t="s">
        <v>52</v>
      </c>
      <c r="H27" s="25" t="str">
        <f t="shared" si="0"/>
        <v>Ok</v>
      </c>
    </row>
    <row r="28" spans="1:8" x14ac:dyDescent="0.25">
      <c r="A28" s="1" t="s">
        <v>6</v>
      </c>
      <c r="B28" s="1" t="s">
        <v>54</v>
      </c>
      <c r="C28" s="1" t="s">
        <v>55</v>
      </c>
      <c r="D28" s="4">
        <v>55.35</v>
      </c>
      <c r="E28" s="4">
        <v>54.43</v>
      </c>
      <c r="F28" s="3">
        <v>43374</v>
      </c>
      <c r="G28" s="18" t="s">
        <v>54</v>
      </c>
      <c r="H28" s="25" t="str">
        <f t="shared" si="0"/>
        <v>Ok</v>
      </c>
    </row>
    <row r="29" spans="1:8" x14ac:dyDescent="0.25">
      <c r="A29" s="1" t="s">
        <v>6</v>
      </c>
      <c r="B29" s="1" t="s">
        <v>56</v>
      </c>
      <c r="C29" s="1" t="s">
        <v>55</v>
      </c>
      <c r="D29" s="4">
        <v>95.89</v>
      </c>
      <c r="E29" s="4">
        <v>85.72</v>
      </c>
      <c r="F29" s="3">
        <v>43374</v>
      </c>
      <c r="G29" s="18" t="s">
        <v>56</v>
      </c>
      <c r="H29" s="25" t="str">
        <f t="shared" si="0"/>
        <v>Ok</v>
      </c>
    </row>
    <row r="30" spans="1:8" x14ac:dyDescent="0.25">
      <c r="A30" s="1" t="s">
        <v>6</v>
      </c>
      <c r="B30" s="1" t="s">
        <v>57</v>
      </c>
      <c r="C30" s="1" t="s">
        <v>58</v>
      </c>
      <c r="D30" s="4">
        <v>78.02</v>
      </c>
      <c r="E30" s="4">
        <v>67.23</v>
      </c>
      <c r="F30" s="3">
        <v>43374</v>
      </c>
      <c r="G30" s="18" t="s">
        <v>57</v>
      </c>
      <c r="H30" s="25" t="str">
        <f t="shared" si="0"/>
        <v>Ok</v>
      </c>
    </row>
    <row r="31" spans="1:8" x14ac:dyDescent="0.25">
      <c r="A31" s="1" t="s">
        <v>6</v>
      </c>
      <c r="B31" s="1" t="s">
        <v>59</v>
      </c>
      <c r="C31" s="1" t="s">
        <v>60</v>
      </c>
      <c r="D31" s="4">
        <v>52.56</v>
      </c>
      <c r="E31" s="4">
        <v>52.56</v>
      </c>
      <c r="F31" s="3">
        <v>41183</v>
      </c>
      <c r="G31" s="18" t="s">
        <v>59</v>
      </c>
      <c r="H31" s="25" t="str">
        <f t="shared" si="0"/>
        <v>Ok</v>
      </c>
    </row>
    <row r="32" spans="1:8" x14ac:dyDescent="0.25">
      <c r="A32" s="1" t="s">
        <v>6</v>
      </c>
      <c r="B32" s="1" t="s">
        <v>61</v>
      </c>
      <c r="C32" s="1" t="s">
        <v>62</v>
      </c>
      <c r="D32" s="4">
        <v>34.81</v>
      </c>
      <c r="E32" s="4">
        <v>17.55</v>
      </c>
      <c r="F32" s="3">
        <v>43374</v>
      </c>
      <c r="G32" s="18" t="s">
        <v>61</v>
      </c>
      <c r="H32" s="25" t="str">
        <f t="shared" si="0"/>
        <v>Ok</v>
      </c>
    </row>
    <row r="33" spans="1:8" x14ac:dyDescent="0.25">
      <c r="A33" s="1" t="s">
        <v>6</v>
      </c>
      <c r="B33" s="1" t="s">
        <v>63</v>
      </c>
      <c r="C33" s="1" t="s">
        <v>64</v>
      </c>
      <c r="D33" s="4">
        <v>76.37</v>
      </c>
      <c r="E33" s="4">
        <v>39.700000000000003</v>
      </c>
      <c r="F33" s="3">
        <v>43374</v>
      </c>
      <c r="G33" s="18" t="s">
        <v>63</v>
      </c>
      <c r="H33" s="25" t="str">
        <f t="shared" si="0"/>
        <v>Ok</v>
      </c>
    </row>
    <row r="34" spans="1:8" x14ac:dyDescent="0.25">
      <c r="A34" s="1" t="s">
        <v>6</v>
      </c>
      <c r="B34" s="1" t="s">
        <v>65</v>
      </c>
      <c r="C34" s="1" t="s">
        <v>66</v>
      </c>
      <c r="D34" s="4">
        <v>64.459999999999994</v>
      </c>
      <c r="E34" s="4">
        <v>64.459999999999994</v>
      </c>
      <c r="F34" s="3">
        <v>43374</v>
      </c>
      <c r="G34" s="18" t="s">
        <v>65</v>
      </c>
      <c r="H34" s="25" t="str">
        <f t="shared" si="0"/>
        <v>Ok</v>
      </c>
    </row>
    <row r="35" spans="1:8" x14ac:dyDescent="0.25">
      <c r="A35" s="1" t="s">
        <v>6</v>
      </c>
      <c r="B35" s="1" t="s">
        <v>67</v>
      </c>
      <c r="C35" s="1" t="s">
        <v>68</v>
      </c>
      <c r="D35" s="4">
        <v>92.03</v>
      </c>
      <c r="E35" s="4">
        <v>92.03</v>
      </c>
      <c r="F35" s="3">
        <v>43374</v>
      </c>
      <c r="G35" s="18" t="s">
        <v>67</v>
      </c>
      <c r="H35" s="25" t="str">
        <f t="shared" si="0"/>
        <v>Ok</v>
      </c>
    </row>
    <row r="36" spans="1:8" x14ac:dyDescent="0.25">
      <c r="A36" s="1" t="s">
        <v>6</v>
      </c>
      <c r="B36" s="1" t="s">
        <v>69</v>
      </c>
      <c r="C36" s="1" t="s">
        <v>70</v>
      </c>
      <c r="D36" s="5" t="s">
        <v>23</v>
      </c>
      <c r="E36" s="5" t="s">
        <v>23</v>
      </c>
      <c r="F36" s="3">
        <v>36892</v>
      </c>
      <c r="G36" s="18" t="s">
        <v>69</v>
      </c>
      <c r="H36" s="25" t="str">
        <f t="shared" si="0"/>
        <v>Ok</v>
      </c>
    </row>
    <row r="37" spans="1:8" x14ac:dyDescent="0.25">
      <c r="A37" s="1" t="s">
        <v>6</v>
      </c>
      <c r="B37" s="1" t="s">
        <v>71</v>
      </c>
      <c r="C37" s="1" t="s">
        <v>72</v>
      </c>
      <c r="D37" s="4">
        <v>75.63</v>
      </c>
      <c r="E37" s="4">
        <v>75.63</v>
      </c>
      <c r="F37" s="3">
        <v>43374</v>
      </c>
      <c r="G37" s="18" t="s">
        <v>71</v>
      </c>
      <c r="H37" s="25" t="str">
        <f t="shared" si="0"/>
        <v>Ok</v>
      </c>
    </row>
    <row r="38" spans="1:8" x14ac:dyDescent="0.25">
      <c r="A38" s="1" t="s">
        <v>6</v>
      </c>
      <c r="B38" s="1" t="s">
        <v>73</v>
      </c>
      <c r="C38" s="1" t="s">
        <v>74</v>
      </c>
      <c r="D38" s="4">
        <v>109.54</v>
      </c>
      <c r="E38" s="4">
        <v>109.54</v>
      </c>
      <c r="F38" s="3">
        <v>43374</v>
      </c>
      <c r="G38" s="18" t="s">
        <v>73</v>
      </c>
      <c r="H38" s="25" t="str">
        <f t="shared" si="0"/>
        <v>Ok</v>
      </c>
    </row>
    <row r="39" spans="1:8" x14ac:dyDescent="0.25">
      <c r="A39" s="1" t="s">
        <v>6</v>
      </c>
      <c r="B39" s="1" t="s">
        <v>75</v>
      </c>
      <c r="C39" s="1" t="s">
        <v>76</v>
      </c>
      <c r="D39" s="4">
        <v>834.48</v>
      </c>
      <c r="E39" s="4">
        <v>827.72</v>
      </c>
      <c r="F39" s="3">
        <v>43374</v>
      </c>
      <c r="G39" s="18" t="s">
        <v>75</v>
      </c>
      <c r="H39" s="25" t="str">
        <f t="shared" si="0"/>
        <v>Ok</v>
      </c>
    </row>
    <row r="40" spans="1:8" x14ac:dyDescent="0.25">
      <c r="A40" s="1" t="s">
        <v>6</v>
      </c>
      <c r="B40" s="1" t="s">
        <v>77</v>
      </c>
      <c r="C40" s="1" t="s">
        <v>76</v>
      </c>
      <c r="D40" s="5" t="s">
        <v>23</v>
      </c>
      <c r="E40" s="5" t="s">
        <v>23</v>
      </c>
      <c r="F40" s="3">
        <v>39814</v>
      </c>
      <c r="G40" s="18" t="s">
        <v>77</v>
      </c>
      <c r="H40" s="25" t="str">
        <f t="shared" si="0"/>
        <v>Ok</v>
      </c>
    </row>
    <row r="41" spans="1:8" x14ac:dyDescent="0.25">
      <c r="A41" s="1" t="s">
        <v>6</v>
      </c>
      <c r="B41" s="1" t="s">
        <v>78</v>
      </c>
      <c r="C41" s="1" t="s">
        <v>76</v>
      </c>
      <c r="D41" s="5" t="s">
        <v>23</v>
      </c>
      <c r="E41" s="5" t="s">
        <v>23</v>
      </c>
      <c r="F41" s="3">
        <v>39814</v>
      </c>
      <c r="G41" s="18" t="s">
        <v>78</v>
      </c>
      <c r="H41" s="25" t="str">
        <f t="shared" si="0"/>
        <v>Ok</v>
      </c>
    </row>
    <row r="42" spans="1:8" x14ac:dyDescent="0.25">
      <c r="A42" s="1" t="s">
        <v>6</v>
      </c>
      <c r="B42" s="1" t="s">
        <v>79</v>
      </c>
      <c r="C42" s="1" t="s">
        <v>80</v>
      </c>
      <c r="D42" s="4">
        <v>719.34</v>
      </c>
      <c r="E42" s="4">
        <v>715.3</v>
      </c>
      <c r="F42" s="3">
        <v>43374</v>
      </c>
      <c r="G42" s="18" t="s">
        <v>79</v>
      </c>
      <c r="H42" s="25" t="str">
        <f t="shared" si="0"/>
        <v>Ok</v>
      </c>
    </row>
    <row r="43" spans="1:8" x14ac:dyDescent="0.25">
      <c r="A43" s="1" t="s">
        <v>6</v>
      </c>
      <c r="B43" s="1" t="s">
        <v>81</v>
      </c>
      <c r="C43" s="1" t="s">
        <v>80</v>
      </c>
      <c r="D43" s="4">
        <v>403.75</v>
      </c>
      <c r="E43" s="4">
        <v>401.87</v>
      </c>
      <c r="F43" s="3">
        <v>43374</v>
      </c>
      <c r="G43" s="18" t="s">
        <v>81</v>
      </c>
      <c r="H43" s="25" t="str">
        <f t="shared" si="0"/>
        <v>Ok</v>
      </c>
    </row>
    <row r="44" spans="1:8" x14ac:dyDescent="0.25">
      <c r="A44" s="1" t="s">
        <v>6</v>
      </c>
      <c r="B44" s="1" t="s">
        <v>82</v>
      </c>
      <c r="C44" s="1" t="s">
        <v>80</v>
      </c>
      <c r="D44" s="4">
        <v>280.45</v>
      </c>
      <c r="E44" s="4">
        <v>280.45</v>
      </c>
      <c r="F44" s="3">
        <v>43374</v>
      </c>
      <c r="G44" s="18" t="s">
        <v>82</v>
      </c>
      <c r="H44" s="25" t="str">
        <f t="shared" si="0"/>
        <v>Ok</v>
      </c>
    </row>
    <row r="45" spans="1:8" x14ac:dyDescent="0.25">
      <c r="A45" s="1" t="s">
        <v>6</v>
      </c>
      <c r="B45" s="1" t="s">
        <v>83</v>
      </c>
      <c r="C45" s="1" t="s">
        <v>84</v>
      </c>
      <c r="D45" s="4">
        <v>568.87</v>
      </c>
      <c r="E45" s="4">
        <v>565.21</v>
      </c>
      <c r="F45" s="3">
        <v>43374</v>
      </c>
      <c r="G45" s="18" t="s">
        <v>83</v>
      </c>
      <c r="H45" s="25" t="str">
        <f t="shared" si="0"/>
        <v>Ok</v>
      </c>
    </row>
    <row r="46" spans="1:8" x14ac:dyDescent="0.25">
      <c r="A46" s="1" t="s">
        <v>6</v>
      </c>
      <c r="B46" s="1" t="s">
        <v>85</v>
      </c>
      <c r="C46" s="1" t="s">
        <v>84</v>
      </c>
      <c r="D46" s="4">
        <v>385.86</v>
      </c>
      <c r="E46" s="4">
        <v>382.42</v>
      </c>
      <c r="F46" s="3">
        <v>43374</v>
      </c>
      <c r="G46" s="18" t="s">
        <v>85</v>
      </c>
      <c r="H46" s="25" t="str">
        <f t="shared" si="0"/>
        <v>Ok</v>
      </c>
    </row>
    <row r="47" spans="1:8" x14ac:dyDescent="0.25">
      <c r="A47" s="1" t="s">
        <v>6</v>
      </c>
      <c r="B47" s="1" t="s">
        <v>86</v>
      </c>
      <c r="C47" s="1" t="s">
        <v>84</v>
      </c>
      <c r="D47" s="4">
        <v>261.94</v>
      </c>
      <c r="E47" s="4">
        <v>261.94</v>
      </c>
      <c r="F47" s="3">
        <v>43374</v>
      </c>
      <c r="G47" s="18" t="s">
        <v>86</v>
      </c>
      <c r="H47" s="25" t="str">
        <f t="shared" si="0"/>
        <v>Ok</v>
      </c>
    </row>
    <row r="48" spans="1:8" x14ac:dyDescent="0.25">
      <c r="A48" s="1" t="s">
        <v>6</v>
      </c>
      <c r="B48" s="1" t="s">
        <v>87</v>
      </c>
      <c r="C48" s="1" t="s">
        <v>88</v>
      </c>
      <c r="D48" s="4">
        <v>250.37</v>
      </c>
      <c r="E48" s="4">
        <v>250.37</v>
      </c>
      <c r="F48" s="3">
        <v>43374</v>
      </c>
      <c r="G48" s="18" t="s">
        <v>87</v>
      </c>
      <c r="H48" s="25" t="str">
        <f t="shared" si="0"/>
        <v>Ok</v>
      </c>
    </row>
    <row r="49" spans="1:8" x14ac:dyDescent="0.25">
      <c r="A49" s="1" t="s">
        <v>6</v>
      </c>
      <c r="B49" s="1" t="s">
        <v>89</v>
      </c>
      <c r="C49" s="1" t="s">
        <v>88</v>
      </c>
      <c r="D49" s="4">
        <v>210.56</v>
      </c>
      <c r="E49" s="4">
        <v>210.56</v>
      </c>
      <c r="F49" s="3">
        <v>43374</v>
      </c>
      <c r="G49" s="18" t="s">
        <v>89</v>
      </c>
      <c r="H49" s="25" t="str">
        <f t="shared" si="0"/>
        <v>Ok</v>
      </c>
    </row>
    <row r="50" spans="1:8" x14ac:dyDescent="0.25">
      <c r="A50" s="1" t="s">
        <v>6</v>
      </c>
      <c r="B50" s="1" t="s">
        <v>90</v>
      </c>
      <c r="C50" s="1" t="s">
        <v>88</v>
      </c>
      <c r="D50" s="4">
        <v>162.69</v>
      </c>
      <c r="E50" s="4">
        <v>162.69</v>
      </c>
      <c r="F50" s="3">
        <v>43374</v>
      </c>
      <c r="G50" s="18" t="s">
        <v>90</v>
      </c>
      <c r="H50" s="25" t="str">
        <f t="shared" si="0"/>
        <v>Ok</v>
      </c>
    </row>
    <row r="51" spans="1:8" x14ac:dyDescent="0.25">
      <c r="A51" s="1" t="s">
        <v>6</v>
      </c>
      <c r="B51" s="1" t="s">
        <v>91</v>
      </c>
      <c r="C51" s="1" t="s">
        <v>92</v>
      </c>
      <c r="D51" s="4">
        <v>482.53</v>
      </c>
      <c r="E51" s="4">
        <v>478.16</v>
      </c>
      <c r="F51" s="3">
        <v>43374</v>
      </c>
      <c r="G51" s="18" t="s">
        <v>91</v>
      </c>
      <c r="H51" s="25" t="str">
        <f t="shared" si="0"/>
        <v>Ok</v>
      </c>
    </row>
    <row r="52" spans="1:8" x14ac:dyDescent="0.25">
      <c r="A52" s="1" t="s">
        <v>6</v>
      </c>
      <c r="B52" s="1" t="s">
        <v>93</v>
      </c>
      <c r="C52" s="1" t="s">
        <v>92</v>
      </c>
      <c r="D52" s="4">
        <v>421.16</v>
      </c>
      <c r="E52" s="4">
        <v>418.08</v>
      </c>
      <c r="F52" s="3">
        <v>43374</v>
      </c>
      <c r="G52" s="18" t="s">
        <v>93</v>
      </c>
      <c r="H52" s="25" t="str">
        <f t="shared" si="0"/>
        <v>Ok</v>
      </c>
    </row>
    <row r="53" spans="1:8" x14ac:dyDescent="0.25">
      <c r="A53" s="1" t="s">
        <v>6</v>
      </c>
      <c r="B53" s="1" t="s">
        <v>94</v>
      </c>
      <c r="C53" s="1" t="s">
        <v>92</v>
      </c>
      <c r="D53" s="4">
        <v>400.58</v>
      </c>
      <c r="E53" s="4">
        <v>397.92</v>
      </c>
      <c r="F53" s="3">
        <v>43374</v>
      </c>
      <c r="G53" s="18" t="s">
        <v>94</v>
      </c>
      <c r="H53" s="25" t="str">
        <f t="shared" si="0"/>
        <v>Ok</v>
      </c>
    </row>
    <row r="54" spans="1:8" x14ac:dyDescent="0.25">
      <c r="A54" s="1" t="s">
        <v>6</v>
      </c>
      <c r="B54" s="1" t="s">
        <v>95</v>
      </c>
      <c r="C54" s="1" t="s">
        <v>92</v>
      </c>
      <c r="D54" s="4">
        <v>209.99</v>
      </c>
      <c r="E54" s="4">
        <v>209.99</v>
      </c>
      <c r="F54" s="3">
        <v>43374</v>
      </c>
      <c r="G54" s="18" t="s">
        <v>95</v>
      </c>
      <c r="H54" s="25" t="str">
        <f t="shared" si="0"/>
        <v>Ok</v>
      </c>
    </row>
    <row r="55" spans="1:8" x14ac:dyDescent="0.25">
      <c r="A55" s="1" t="s">
        <v>6</v>
      </c>
      <c r="B55" s="1" t="s">
        <v>96</v>
      </c>
      <c r="C55" s="1" t="s">
        <v>97</v>
      </c>
      <c r="D55" s="4">
        <v>15.95</v>
      </c>
      <c r="E55" s="4">
        <v>15.95</v>
      </c>
      <c r="F55" s="3">
        <v>43374</v>
      </c>
      <c r="G55" s="18" t="s">
        <v>96</v>
      </c>
      <c r="H55" s="25" t="str">
        <f t="shared" si="0"/>
        <v>Ok</v>
      </c>
    </row>
    <row r="56" spans="1:8" x14ac:dyDescent="0.25">
      <c r="A56" s="1" t="s">
        <v>6</v>
      </c>
      <c r="B56" s="1" t="s">
        <v>98</v>
      </c>
      <c r="C56" s="1" t="s">
        <v>97</v>
      </c>
      <c r="D56" s="4">
        <v>13.75</v>
      </c>
      <c r="E56" s="4">
        <v>13.75</v>
      </c>
      <c r="F56" s="3">
        <v>43374</v>
      </c>
      <c r="G56" s="18" t="s">
        <v>98</v>
      </c>
      <c r="H56" s="25" t="str">
        <f t="shared" si="0"/>
        <v>Ok</v>
      </c>
    </row>
    <row r="57" spans="1:8" x14ac:dyDescent="0.25">
      <c r="A57" s="1" t="s">
        <v>6</v>
      </c>
      <c r="B57" s="1" t="s">
        <v>99</v>
      </c>
      <c r="C57" s="1" t="s">
        <v>97</v>
      </c>
      <c r="D57" s="4">
        <v>13.43</v>
      </c>
      <c r="E57" s="4">
        <v>13.43</v>
      </c>
      <c r="F57" s="3">
        <v>43374</v>
      </c>
      <c r="G57" s="18" t="s">
        <v>99</v>
      </c>
      <c r="H57" s="25" t="str">
        <f t="shared" si="0"/>
        <v>Ok</v>
      </c>
    </row>
    <row r="58" spans="1:8" x14ac:dyDescent="0.25">
      <c r="A58" s="1" t="s">
        <v>6</v>
      </c>
      <c r="B58" s="1" t="s">
        <v>100</v>
      </c>
      <c r="C58" s="1" t="s">
        <v>97</v>
      </c>
      <c r="D58" s="4">
        <v>6.87</v>
      </c>
      <c r="E58" s="4">
        <v>6.87</v>
      </c>
      <c r="F58" s="3">
        <v>43374</v>
      </c>
      <c r="G58" s="18" t="s">
        <v>100</v>
      </c>
      <c r="H58" s="25" t="str">
        <f t="shared" si="0"/>
        <v>Ok</v>
      </c>
    </row>
    <row r="59" spans="1:8" x14ac:dyDescent="0.25">
      <c r="A59" s="1" t="s">
        <v>6</v>
      </c>
      <c r="B59" s="1" t="s">
        <v>101</v>
      </c>
      <c r="C59" s="1" t="s">
        <v>102</v>
      </c>
      <c r="D59" s="4">
        <v>407.26</v>
      </c>
      <c r="E59" s="4">
        <v>407.26</v>
      </c>
      <c r="F59" s="3">
        <v>41183</v>
      </c>
      <c r="G59" s="18" t="s">
        <v>101</v>
      </c>
      <c r="H59" s="25" t="str">
        <f t="shared" si="0"/>
        <v>Ok</v>
      </c>
    </row>
    <row r="60" spans="1:8" x14ac:dyDescent="0.25">
      <c r="A60" s="1" t="s">
        <v>6</v>
      </c>
      <c r="B60" s="1" t="s">
        <v>103</v>
      </c>
      <c r="C60" s="1" t="s">
        <v>104</v>
      </c>
      <c r="D60" s="4">
        <v>16.29</v>
      </c>
      <c r="E60" s="4">
        <v>16.29</v>
      </c>
      <c r="F60" s="3">
        <v>41183</v>
      </c>
      <c r="G60" s="18" t="s">
        <v>103</v>
      </c>
      <c r="H60" s="25" t="str">
        <f t="shared" si="0"/>
        <v>Ok</v>
      </c>
    </row>
    <row r="61" spans="1:8" x14ac:dyDescent="0.25">
      <c r="A61" s="1" t="s">
        <v>6</v>
      </c>
      <c r="B61" s="1" t="s">
        <v>105</v>
      </c>
      <c r="C61" s="1" t="s">
        <v>106</v>
      </c>
      <c r="D61" s="4">
        <v>78.92</v>
      </c>
      <c r="E61" s="4">
        <v>78.92</v>
      </c>
      <c r="F61" s="3">
        <v>43374</v>
      </c>
      <c r="G61" s="18" t="s">
        <v>105</v>
      </c>
      <c r="H61" s="25" t="str">
        <f t="shared" si="0"/>
        <v>Ok</v>
      </c>
    </row>
    <row r="62" spans="1:8" x14ac:dyDescent="0.25">
      <c r="A62" s="1" t="s">
        <v>6</v>
      </c>
      <c r="B62" s="1" t="s">
        <v>107</v>
      </c>
      <c r="C62" s="1" t="s">
        <v>108</v>
      </c>
      <c r="D62" s="5" t="s">
        <v>23</v>
      </c>
      <c r="E62" s="5" t="s">
        <v>23</v>
      </c>
      <c r="F62" s="3">
        <v>30225</v>
      </c>
      <c r="G62" s="18" t="s">
        <v>107</v>
      </c>
      <c r="H62" s="25" t="str">
        <f t="shared" si="0"/>
        <v>Ok</v>
      </c>
    </row>
    <row r="63" spans="1:8" x14ac:dyDescent="0.25">
      <c r="A63" s="1" t="s">
        <v>6</v>
      </c>
      <c r="B63" s="1" t="s">
        <v>109</v>
      </c>
      <c r="C63" s="1" t="s">
        <v>110</v>
      </c>
      <c r="D63" s="4">
        <v>155.81</v>
      </c>
      <c r="E63" s="4">
        <v>155.81</v>
      </c>
      <c r="F63" s="3">
        <v>43374</v>
      </c>
      <c r="G63" s="18" t="s">
        <v>109</v>
      </c>
      <c r="H63" s="25" t="str">
        <f t="shared" si="0"/>
        <v>Ok</v>
      </c>
    </row>
    <row r="64" spans="1:8" x14ac:dyDescent="0.25">
      <c r="A64" s="1" t="s">
        <v>6</v>
      </c>
      <c r="B64" s="1" t="s">
        <v>111</v>
      </c>
      <c r="C64" s="1" t="s">
        <v>110</v>
      </c>
      <c r="D64" s="4">
        <v>22.31</v>
      </c>
      <c r="E64" s="4">
        <v>22.31</v>
      </c>
      <c r="F64" s="3">
        <v>43374</v>
      </c>
      <c r="G64" s="18" t="s">
        <v>111</v>
      </c>
      <c r="H64" s="25" t="str">
        <f t="shared" si="0"/>
        <v>Ok</v>
      </c>
    </row>
    <row r="65" spans="1:8" x14ac:dyDescent="0.25">
      <c r="A65" s="1" t="s">
        <v>6</v>
      </c>
      <c r="B65" s="1" t="s">
        <v>112</v>
      </c>
      <c r="C65" s="1" t="s">
        <v>113</v>
      </c>
      <c r="D65" s="4">
        <v>207.47</v>
      </c>
      <c r="E65" s="4">
        <v>207.47</v>
      </c>
      <c r="F65" s="3">
        <v>43374</v>
      </c>
      <c r="G65" s="18" t="s">
        <v>112</v>
      </c>
      <c r="H65" s="25" t="str">
        <f t="shared" si="0"/>
        <v>Ok</v>
      </c>
    </row>
    <row r="66" spans="1:8" x14ac:dyDescent="0.25">
      <c r="A66" s="1" t="s">
        <v>6</v>
      </c>
      <c r="B66" s="1" t="s">
        <v>114</v>
      </c>
      <c r="C66" s="1" t="s">
        <v>115</v>
      </c>
      <c r="D66" s="4">
        <v>149.53</v>
      </c>
      <c r="E66" s="4">
        <v>149.53</v>
      </c>
      <c r="F66" s="3">
        <v>43374</v>
      </c>
      <c r="G66" s="18" t="s">
        <v>114</v>
      </c>
      <c r="H66" s="25" t="str">
        <f t="shared" si="0"/>
        <v>Ok</v>
      </c>
    </row>
    <row r="67" spans="1:8" x14ac:dyDescent="0.25">
      <c r="A67" s="1" t="s">
        <v>6</v>
      </c>
      <c r="B67" s="1" t="s">
        <v>116</v>
      </c>
      <c r="C67" s="1" t="s">
        <v>117</v>
      </c>
      <c r="D67" s="4">
        <v>120.82</v>
      </c>
      <c r="E67" s="4">
        <v>120.82</v>
      </c>
      <c r="F67" s="3">
        <v>43374</v>
      </c>
      <c r="G67" s="18" t="s">
        <v>116</v>
      </c>
      <c r="H67" s="25" t="str">
        <f t="shared" ref="H67:H130" si="1">IF(B67=G67,"Ok","Check")</f>
        <v>Ok</v>
      </c>
    </row>
    <row r="68" spans="1:8" x14ac:dyDescent="0.25">
      <c r="A68" s="1" t="s">
        <v>6</v>
      </c>
      <c r="B68" s="1" t="s">
        <v>118</v>
      </c>
      <c r="C68" s="1" t="s">
        <v>119</v>
      </c>
      <c r="D68" s="4">
        <v>165.43</v>
      </c>
      <c r="E68" s="4">
        <v>165.43</v>
      </c>
      <c r="F68" s="3">
        <v>43374</v>
      </c>
      <c r="G68" s="18" t="s">
        <v>118</v>
      </c>
      <c r="H68" s="25" t="str">
        <f t="shared" si="1"/>
        <v>Ok</v>
      </c>
    </row>
    <row r="69" spans="1:8" x14ac:dyDescent="0.25">
      <c r="A69" s="1" t="s">
        <v>6</v>
      </c>
      <c r="B69" s="1" t="s">
        <v>120</v>
      </c>
      <c r="C69" s="1" t="s">
        <v>121</v>
      </c>
      <c r="D69" s="4">
        <v>423.44</v>
      </c>
      <c r="E69" s="4">
        <v>423.44</v>
      </c>
      <c r="F69" s="3">
        <v>43374</v>
      </c>
      <c r="G69" s="18" t="s">
        <v>120</v>
      </c>
      <c r="H69" s="25" t="str">
        <f t="shared" si="1"/>
        <v>Ok</v>
      </c>
    </row>
    <row r="70" spans="1:8" x14ac:dyDescent="0.25">
      <c r="A70" s="1" t="s">
        <v>6</v>
      </c>
      <c r="B70" s="1" t="s">
        <v>122</v>
      </c>
      <c r="C70" s="1" t="s">
        <v>123</v>
      </c>
      <c r="D70" s="4">
        <v>142.09</v>
      </c>
      <c r="E70" s="4">
        <v>142.09</v>
      </c>
      <c r="F70" s="3">
        <v>43374</v>
      </c>
      <c r="G70" s="18" t="s">
        <v>122</v>
      </c>
      <c r="H70" s="25" t="str">
        <f t="shared" si="1"/>
        <v>Ok</v>
      </c>
    </row>
    <row r="71" spans="1:8" x14ac:dyDescent="0.25">
      <c r="A71" s="1" t="s">
        <v>6</v>
      </c>
      <c r="B71" s="1" t="s">
        <v>124</v>
      </c>
      <c r="C71" s="1" t="s">
        <v>123</v>
      </c>
      <c r="D71" s="4">
        <v>393.97</v>
      </c>
      <c r="E71" s="4">
        <v>393.97</v>
      </c>
      <c r="F71" s="3">
        <v>43374</v>
      </c>
      <c r="G71" s="18" t="s">
        <v>124</v>
      </c>
      <c r="H71" s="25" t="str">
        <f t="shared" si="1"/>
        <v>Ok</v>
      </c>
    </row>
    <row r="72" spans="1:8" x14ac:dyDescent="0.25">
      <c r="A72" s="1" t="s">
        <v>6</v>
      </c>
      <c r="B72" s="1" t="s">
        <v>125</v>
      </c>
      <c r="C72" s="1" t="s">
        <v>126</v>
      </c>
      <c r="D72" s="4">
        <v>393.32</v>
      </c>
      <c r="E72" s="4">
        <v>393.32</v>
      </c>
      <c r="F72" s="3">
        <v>43374</v>
      </c>
      <c r="G72" s="18" t="s">
        <v>125</v>
      </c>
      <c r="H72" s="25" t="str">
        <f t="shared" si="1"/>
        <v>Ok</v>
      </c>
    </row>
    <row r="73" spans="1:8" x14ac:dyDescent="0.25">
      <c r="A73" s="1" t="s">
        <v>6</v>
      </c>
      <c r="B73" s="1" t="s">
        <v>127</v>
      </c>
      <c r="C73" s="1" t="s">
        <v>128</v>
      </c>
      <c r="D73" s="4">
        <v>63.28</v>
      </c>
      <c r="E73" s="4">
        <v>63.28</v>
      </c>
      <c r="F73" s="3">
        <v>43374</v>
      </c>
      <c r="G73" s="18" t="s">
        <v>127</v>
      </c>
      <c r="H73" s="25" t="str">
        <f t="shared" si="1"/>
        <v>Ok</v>
      </c>
    </row>
    <row r="74" spans="1:8" x14ac:dyDescent="0.25">
      <c r="A74" s="1" t="s">
        <v>6</v>
      </c>
      <c r="B74" s="1" t="s">
        <v>129</v>
      </c>
      <c r="C74" s="1" t="s">
        <v>130</v>
      </c>
      <c r="D74" s="4">
        <v>751.92</v>
      </c>
      <c r="E74" s="4">
        <v>751.92</v>
      </c>
      <c r="F74" s="3">
        <v>43374</v>
      </c>
      <c r="G74" s="18" t="s">
        <v>129</v>
      </c>
      <c r="H74" s="25" t="str">
        <f t="shared" si="1"/>
        <v>Ok</v>
      </c>
    </row>
    <row r="75" spans="1:8" x14ac:dyDescent="0.25">
      <c r="A75" s="1" t="s">
        <v>6</v>
      </c>
      <c r="B75" s="1" t="s">
        <v>131</v>
      </c>
      <c r="C75" s="1" t="s">
        <v>132</v>
      </c>
      <c r="D75" s="4">
        <v>124.18</v>
      </c>
      <c r="E75" s="4">
        <v>124.18</v>
      </c>
      <c r="F75" s="3">
        <v>43374</v>
      </c>
      <c r="G75" s="18" t="s">
        <v>131</v>
      </c>
      <c r="H75" s="25" t="str">
        <f t="shared" si="1"/>
        <v>Ok</v>
      </c>
    </row>
    <row r="76" spans="1:8" x14ac:dyDescent="0.25">
      <c r="A76" s="1" t="s">
        <v>6</v>
      </c>
      <c r="B76" s="1" t="s">
        <v>133</v>
      </c>
      <c r="C76" s="1" t="s">
        <v>134</v>
      </c>
      <c r="D76" s="4">
        <v>373.51</v>
      </c>
      <c r="E76" s="4">
        <v>373.51</v>
      </c>
      <c r="F76" s="3">
        <v>43374</v>
      </c>
      <c r="G76" s="18" t="s">
        <v>133</v>
      </c>
      <c r="H76" s="25" t="str">
        <f t="shared" si="1"/>
        <v>Ok</v>
      </c>
    </row>
    <row r="77" spans="1:8" x14ac:dyDescent="0.25">
      <c r="A77" s="1" t="s">
        <v>6</v>
      </c>
      <c r="B77" s="1" t="s">
        <v>135</v>
      </c>
      <c r="C77" s="1" t="s">
        <v>136</v>
      </c>
      <c r="D77" s="4">
        <v>202.89</v>
      </c>
      <c r="E77" s="4">
        <v>202.89</v>
      </c>
      <c r="F77" s="3">
        <v>43374</v>
      </c>
      <c r="G77" s="18" t="s">
        <v>135</v>
      </c>
      <c r="H77" s="25" t="str">
        <f t="shared" si="1"/>
        <v>Ok</v>
      </c>
    </row>
    <row r="78" spans="1:8" x14ac:dyDescent="0.25">
      <c r="A78" s="1" t="s">
        <v>6</v>
      </c>
      <c r="B78" s="1" t="s">
        <v>137</v>
      </c>
      <c r="C78" s="1" t="s">
        <v>138</v>
      </c>
      <c r="D78" s="4">
        <v>132.26</v>
      </c>
      <c r="E78" s="4">
        <v>132.26</v>
      </c>
      <c r="F78" s="3">
        <v>43374</v>
      </c>
      <c r="G78" s="18" t="s">
        <v>137</v>
      </c>
      <c r="H78" s="25" t="str">
        <f t="shared" si="1"/>
        <v>Ok</v>
      </c>
    </row>
    <row r="79" spans="1:8" x14ac:dyDescent="0.25">
      <c r="A79" s="1" t="s">
        <v>6</v>
      </c>
      <c r="B79" s="1" t="s">
        <v>139</v>
      </c>
      <c r="C79" s="1" t="s">
        <v>140</v>
      </c>
      <c r="D79" s="4">
        <v>152.07</v>
      </c>
      <c r="E79" s="4">
        <v>152.07</v>
      </c>
      <c r="F79" s="3">
        <v>43374</v>
      </c>
      <c r="G79" s="18" t="s">
        <v>139</v>
      </c>
      <c r="H79" s="25" t="str">
        <f t="shared" si="1"/>
        <v>Ok</v>
      </c>
    </row>
    <row r="80" spans="1:8" x14ac:dyDescent="0.25">
      <c r="A80" s="1" t="s">
        <v>6</v>
      </c>
      <c r="B80" s="1" t="s">
        <v>141</v>
      </c>
      <c r="C80" s="1" t="s">
        <v>142</v>
      </c>
      <c r="D80" s="4">
        <v>35.299999999999997</v>
      </c>
      <c r="E80" s="4">
        <v>35.299999999999997</v>
      </c>
      <c r="F80" s="3">
        <v>43374</v>
      </c>
      <c r="G80" s="18" t="s">
        <v>141</v>
      </c>
      <c r="H80" s="25" t="str">
        <f t="shared" si="1"/>
        <v>Ok</v>
      </c>
    </row>
    <row r="81" spans="1:9" x14ac:dyDescent="0.25">
      <c r="A81" s="1" t="s">
        <v>6</v>
      </c>
      <c r="B81" s="1" t="s">
        <v>143</v>
      </c>
      <c r="C81" s="1" t="s">
        <v>144</v>
      </c>
      <c r="D81" s="5" t="s">
        <v>23</v>
      </c>
      <c r="E81" s="5" t="s">
        <v>23</v>
      </c>
      <c r="F81" s="3">
        <v>30225</v>
      </c>
      <c r="G81" s="18" t="s">
        <v>143</v>
      </c>
      <c r="H81" s="25" t="str">
        <f t="shared" si="1"/>
        <v>Ok</v>
      </c>
    </row>
    <row r="82" spans="1:9" x14ac:dyDescent="0.25">
      <c r="A82" s="1" t="s">
        <v>6</v>
      </c>
      <c r="B82" s="1" t="s">
        <v>145</v>
      </c>
      <c r="C82" s="1" t="s">
        <v>146</v>
      </c>
      <c r="D82" s="4">
        <v>27.62</v>
      </c>
      <c r="E82" s="4">
        <v>27.62</v>
      </c>
      <c r="F82" s="3">
        <v>43374</v>
      </c>
      <c r="G82" s="18" t="s">
        <v>145</v>
      </c>
      <c r="H82" s="25" t="str">
        <f t="shared" si="1"/>
        <v>Ok</v>
      </c>
    </row>
    <row r="83" spans="1:9" x14ac:dyDescent="0.25">
      <c r="A83" s="1" t="s">
        <v>6</v>
      </c>
      <c r="B83" s="1" t="s">
        <v>147</v>
      </c>
      <c r="C83" s="1" t="s">
        <v>148</v>
      </c>
      <c r="D83" s="4">
        <v>33.26</v>
      </c>
      <c r="E83" s="4">
        <v>33.26</v>
      </c>
      <c r="F83" s="3">
        <v>43374</v>
      </c>
      <c r="G83" s="18" t="s">
        <v>147</v>
      </c>
      <c r="H83" s="25" t="str">
        <f t="shared" si="1"/>
        <v>Ok</v>
      </c>
    </row>
    <row r="84" spans="1:9" x14ac:dyDescent="0.25">
      <c r="A84" s="1" t="s">
        <v>6</v>
      </c>
      <c r="B84" s="1" t="s">
        <v>149</v>
      </c>
      <c r="C84" s="1" t="s">
        <v>148</v>
      </c>
      <c r="D84" s="4">
        <v>36.69</v>
      </c>
      <c r="E84" s="4">
        <v>36.69</v>
      </c>
      <c r="F84" s="3">
        <v>43374</v>
      </c>
      <c r="G84" s="18" t="s">
        <v>149</v>
      </c>
      <c r="H84" s="25" t="str">
        <f t="shared" si="1"/>
        <v>Ok</v>
      </c>
    </row>
    <row r="85" spans="1:9" x14ac:dyDescent="0.25">
      <c r="A85" s="1" t="s">
        <v>6</v>
      </c>
      <c r="B85" s="1" t="s">
        <v>150</v>
      </c>
      <c r="C85" s="1" t="s">
        <v>151</v>
      </c>
      <c r="D85" s="4">
        <v>15.48</v>
      </c>
      <c r="E85" s="4">
        <v>15.48</v>
      </c>
      <c r="F85" s="3">
        <v>43374</v>
      </c>
      <c r="G85" s="18" t="s">
        <v>150</v>
      </c>
      <c r="H85" s="25" t="str">
        <f t="shared" si="1"/>
        <v>Ok</v>
      </c>
    </row>
    <row r="86" spans="1:9" x14ac:dyDescent="0.25">
      <c r="A86" s="1" t="s">
        <v>6</v>
      </c>
      <c r="B86" s="1" t="s">
        <v>152</v>
      </c>
      <c r="C86" s="1" t="s">
        <v>153</v>
      </c>
      <c r="D86" s="4">
        <v>12.9</v>
      </c>
      <c r="E86" s="4">
        <v>12.9</v>
      </c>
      <c r="F86" s="3">
        <v>43374</v>
      </c>
      <c r="G86" s="18" t="s">
        <v>152</v>
      </c>
      <c r="H86" s="25" t="str">
        <f t="shared" si="1"/>
        <v>Ok</v>
      </c>
    </row>
    <row r="87" spans="1:9" x14ac:dyDescent="0.25">
      <c r="A87" s="1" t="s">
        <v>6</v>
      </c>
      <c r="B87" s="1" t="s">
        <v>154</v>
      </c>
      <c r="C87" s="1" t="s">
        <v>155</v>
      </c>
      <c r="D87" s="4">
        <v>29.84</v>
      </c>
      <c r="E87" s="4">
        <v>29.84</v>
      </c>
      <c r="F87" s="3">
        <v>43374</v>
      </c>
      <c r="G87" s="18" t="s">
        <v>154</v>
      </c>
      <c r="H87" s="25" t="str">
        <f t="shared" si="1"/>
        <v>Ok</v>
      </c>
    </row>
    <row r="88" spans="1:9" x14ac:dyDescent="0.25">
      <c r="A88" s="1" t="s">
        <v>6</v>
      </c>
      <c r="B88" s="1" t="s">
        <v>156</v>
      </c>
      <c r="C88" s="1" t="s">
        <v>157</v>
      </c>
      <c r="D88" s="4">
        <v>200.5</v>
      </c>
      <c r="E88" s="4">
        <v>200.5</v>
      </c>
      <c r="F88" s="3">
        <v>43374</v>
      </c>
      <c r="G88" s="18" t="s">
        <v>156</v>
      </c>
      <c r="H88" s="25" t="str">
        <f t="shared" si="1"/>
        <v>Ok</v>
      </c>
    </row>
    <row r="89" spans="1:9" x14ac:dyDescent="0.25">
      <c r="A89" s="1" t="s">
        <v>6</v>
      </c>
      <c r="B89" t="s">
        <v>158</v>
      </c>
      <c r="C89" t="s">
        <v>159</v>
      </c>
      <c r="D89" s="2">
        <v>117.05</v>
      </c>
      <c r="E89" s="2">
        <f>+D89</f>
        <v>117.05</v>
      </c>
      <c r="F89" s="3">
        <v>43466</v>
      </c>
      <c r="G89" s="18" t="s">
        <v>158</v>
      </c>
      <c r="H89" s="25" t="str">
        <f t="shared" si="1"/>
        <v>Ok</v>
      </c>
      <c r="I89" t="s">
        <v>1490</v>
      </c>
    </row>
    <row r="90" spans="1:9" x14ac:dyDescent="0.25">
      <c r="A90" s="1" t="s">
        <v>6</v>
      </c>
      <c r="B90" t="s">
        <v>160</v>
      </c>
      <c r="C90" t="s">
        <v>159</v>
      </c>
      <c r="D90" s="2">
        <v>79.37</v>
      </c>
      <c r="E90" s="2">
        <f>+D90</f>
        <v>79.37</v>
      </c>
      <c r="F90" s="3">
        <v>43466</v>
      </c>
      <c r="G90" s="18" t="s">
        <v>160</v>
      </c>
      <c r="H90" s="25" t="str">
        <f t="shared" si="1"/>
        <v>Ok</v>
      </c>
      <c r="I90" s="13" t="s">
        <v>1490</v>
      </c>
    </row>
    <row r="91" spans="1:9" x14ac:dyDescent="0.25">
      <c r="A91" s="1" t="s">
        <v>6</v>
      </c>
      <c r="B91" s="1" t="s">
        <v>161</v>
      </c>
      <c r="C91" s="1" t="s">
        <v>162</v>
      </c>
      <c r="D91" s="4">
        <v>77.819999999999993</v>
      </c>
      <c r="E91" s="4">
        <v>77.819999999999993</v>
      </c>
      <c r="F91" s="3">
        <v>43374</v>
      </c>
      <c r="G91" s="18" t="s">
        <v>161</v>
      </c>
      <c r="H91" s="25" t="str">
        <f t="shared" si="1"/>
        <v>Ok</v>
      </c>
    </row>
    <row r="92" spans="1:9" x14ac:dyDescent="0.25">
      <c r="A92" s="1" t="s">
        <v>6</v>
      </c>
      <c r="B92" s="1" t="s">
        <v>163</v>
      </c>
      <c r="C92" s="1" t="s">
        <v>164</v>
      </c>
      <c r="D92" s="4">
        <v>35.86</v>
      </c>
      <c r="E92" s="4">
        <v>35.86</v>
      </c>
      <c r="F92" s="3">
        <v>43374</v>
      </c>
      <c r="G92" s="18" t="s">
        <v>163</v>
      </c>
      <c r="H92" s="25" t="str">
        <f t="shared" si="1"/>
        <v>Ok</v>
      </c>
    </row>
    <row r="93" spans="1:9" x14ac:dyDescent="0.25">
      <c r="A93" s="1" t="s">
        <v>6</v>
      </c>
      <c r="B93" s="1" t="s">
        <v>165</v>
      </c>
      <c r="C93" s="1" t="s">
        <v>166</v>
      </c>
      <c r="D93" s="4">
        <v>18.37</v>
      </c>
      <c r="E93" s="4">
        <v>18.37</v>
      </c>
      <c r="F93" s="3">
        <v>43374</v>
      </c>
      <c r="G93" s="18" t="s">
        <v>165</v>
      </c>
      <c r="H93" s="25" t="str">
        <f t="shared" si="1"/>
        <v>Ok</v>
      </c>
    </row>
    <row r="94" spans="1:9" x14ac:dyDescent="0.25">
      <c r="A94" s="1" t="s">
        <v>6</v>
      </c>
      <c r="B94" s="1" t="s">
        <v>167</v>
      </c>
      <c r="C94" s="1" t="s">
        <v>168</v>
      </c>
      <c r="D94" s="4">
        <v>476.15</v>
      </c>
      <c r="E94" s="4">
        <v>476.15</v>
      </c>
      <c r="F94" s="3">
        <v>43374</v>
      </c>
      <c r="G94" s="18" t="s">
        <v>167</v>
      </c>
      <c r="H94" s="25" t="str">
        <f t="shared" si="1"/>
        <v>Ok</v>
      </c>
    </row>
    <row r="95" spans="1:9" x14ac:dyDescent="0.25">
      <c r="A95" s="1" t="s">
        <v>6</v>
      </c>
      <c r="B95" s="1" t="s">
        <v>169</v>
      </c>
      <c r="C95" s="1" t="s">
        <v>170</v>
      </c>
      <c r="D95" s="5" t="s">
        <v>23</v>
      </c>
      <c r="E95" s="5" t="s">
        <v>23</v>
      </c>
      <c r="F95" s="3">
        <v>41275</v>
      </c>
      <c r="G95" s="18" t="s">
        <v>169</v>
      </c>
      <c r="H95" s="25" t="str">
        <f t="shared" si="1"/>
        <v>Ok</v>
      </c>
    </row>
    <row r="96" spans="1:9" x14ac:dyDescent="0.25">
      <c r="A96" s="1" t="s">
        <v>6</v>
      </c>
      <c r="B96" s="1" t="s">
        <v>171</v>
      </c>
      <c r="C96" s="1" t="s">
        <v>172</v>
      </c>
      <c r="D96" s="4">
        <v>567.47</v>
      </c>
      <c r="E96" s="4">
        <v>567.47</v>
      </c>
      <c r="F96" s="3">
        <v>43374</v>
      </c>
      <c r="G96" s="18" t="s">
        <v>171</v>
      </c>
      <c r="H96" s="25" t="str">
        <f t="shared" si="1"/>
        <v>Ok</v>
      </c>
    </row>
    <row r="97" spans="1:8" x14ac:dyDescent="0.25">
      <c r="A97" s="1" t="s">
        <v>6</v>
      </c>
      <c r="B97" s="1" t="s">
        <v>173</v>
      </c>
      <c r="C97" s="1" t="s">
        <v>174</v>
      </c>
      <c r="D97" s="5" t="s">
        <v>23</v>
      </c>
      <c r="E97" s="5" t="s">
        <v>23</v>
      </c>
      <c r="F97" s="3">
        <v>41275</v>
      </c>
      <c r="G97" s="18" t="s">
        <v>173</v>
      </c>
      <c r="H97" s="25" t="str">
        <f t="shared" si="1"/>
        <v>Ok</v>
      </c>
    </row>
    <row r="98" spans="1:8" x14ac:dyDescent="0.25">
      <c r="A98" s="1" t="s">
        <v>6</v>
      </c>
      <c r="B98" s="1" t="s">
        <v>175</v>
      </c>
      <c r="C98" s="1" t="s">
        <v>176</v>
      </c>
      <c r="D98" s="4">
        <v>529.66999999999996</v>
      </c>
      <c r="E98" s="4">
        <v>529.66999999999996</v>
      </c>
      <c r="F98" s="3">
        <v>43374</v>
      </c>
      <c r="G98" s="18" t="s">
        <v>175</v>
      </c>
      <c r="H98" s="25" t="str">
        <f t="shared" si="1"/>
        <v>Ok</v>
      </c>
    </row>
    <row r="99" spans="1:8" x14ac:dyDescent="0.25">
      <c r="A99" s="1" t="s">
        <v>6</v>
      </c>
      <c r="B99" s="1" t="s">
        <v>177</v>
      </c>
      <c r="C99" s="1" t="s">
        <v>176</v>
      </c>
      <c r="D99" s="5" t="s">
        <v>23</v>
      </c>
      <c r="E99" s="5" t="s">
        <v>23</v>
      </c>
      <c r="F99" s="3">
        <v>41275</v>
      </c>
      <c r="G99" s="18" t="s">
        <v>177</v>
      </c>
      <c r="H99" s="25" t="str">
        <f t="shared" si="1"/>
        <v>Ok</v>
      </c>
    </row>
    <row r="100" spans="1:8" x14ac:dyDescent="0.25">
      <c r="A100" s="1" t="s">
        <v>6</v>
      </c>
      <c r="B100" s="1" t="s">
        <v>178</v>
      </c>
      <c r="C100" s="1" t="s">
        <v>179</v>
      </c>
      <c r="D100" s="4">
        <v>593.69000000000005</v>
      </c>
      <c r="E100" s="4">
        <v>593.69000000000005</v>
      </c>
      <c r="F100" s="3">
        <v>43374</v>
      </c>
      <c r="G100" s="18" t="s">
        <v>178</v>
      </c>
      <c r="H100" s="25" t="str">
        <f t="shared" si="1"/>
        <v>Ok</v>
      </c>
    </row>
    <row r="101" spans="1:8" x14ac:dyDescent="0.25">
      <c r="A101" s="1" t="s">
        <v>6</v>
      </c>
      <c r="B101" s="1" t="s">
        <v>180</v>
      </c>
      <c r="C101" s="1" t="s">
        <v>179</v>
      </c>
      <c r="D101" s="5" t="s">
        <v>23</v>
      </c>
      <c r="E101" s="5" t="s">
        <v>23</v>
      </c>
      <c r="F101" s="3">
        <v>41275</v>
      </c>
      <c r="G101" s="18" t="s">
        <v>180</v>
      </c>
      <c r="H101" s="25" t="str">
        <f t="shared" si="1"/>
        <v>Ok</v>
      </c>
    </row>
    <row r="102" spans="1:8" x14ac:dyDescent="0.25">
      <c r="A102" s="1" t="s">
        <v>6</v>
      </c>
      <c r="B102" s="1" t="s">
        <v>181</v>
      </c>
      <c r="C102" s="1" t="s">
        <v>182</v>
      </c>
      <c r="D102" s="4">
        <v>529.04</v>
      </c>
      <c r="E102" s="4">
        <v>529.04</v>
      </c>
      <c r="F102" s="3">
        <v>43374</v>
      </c>
      <c r="G102" s="18" t="s">
        <v>181</v>
      </c>
      <c r="H102" s="25" t="str">
        <f t="shared" si="1"/>
        <v>Ok</v>
      </c>
    </row>
    <row r="103" spans="1:8" x14ac:dyDescent="0.25">
      <c r="A103" s="1" t="s">
        <v>6</v>
      </c>
      <c r="B103" s="1" t="s">
        <v>183</v>
      </c>
      <c r="C103" s="1" t="s">
        <v>182</v>
      </c>
      <c r="D103" s="5" t="s">
        <v>23</v>
      </c>
      <c r="E103" s="5" t="s">
        <v>23</v>
      </c>
      <c r="F103" s="3">
        <v>41275</v>
      </c>
      <c r="G103" s="18" t="s">
        <v>183</v>
      </c>
      <c r="H103" s="25" t="str">
        <f t="shared" si="1"/>
        <v>Ok</v>
      </c>
    </row>
    <row r="104" spans="1:8" x14ac:dyDescent="0.25">
      <c r="A104" s="1" t="s">
        <v>6</v>
      </c>
      <c r="B104" s="1" t="s">
        <v>184</v>
      </c>
      <c r="C104" s="1" t="s">
        <v>185</v>
      </c>
      <c r="D104" s="4">
        <v>594.9</v>
      </c>
      <c r="E104" s="4">
        <v>594.9</v>
      </c>
      <c r="F104" s="3">
        <v>43374</v>
      </c>
      <c r="G104" s="18" t="s">
        <v>184</v>
      </c>
      <c r="H104" s="25" t="str">
        <f t="shared" si="1"/>
        <v>Ok</v>
      </c>
    </row>
    <row r="105" spans="1:8" x14ac:dyDescent="0.25">
      <c r="A105" s="1" t="s">
        <v>6</v>
      </c>
      <c r="B105" s="1" t="s">
        <v>186</v>
      </c>
      <c r="C105" s="1" t="s">
        <v>187</v>
      </c>
      <c r="D105" s="4">
        <v>594.94000000000005</v>
      </c>
      <c r="E105" s="4">
        <v>594.94000000000005</v>
      </c>
      <c r="F105" s="3">
        <v>43374</v>
      </c>
      <c r="G105" s="18" t="s">
        <v>186</v>
      </c>
      <c r="H105" s="25" t="str">
        <f t="shared" si="1"/>
        <v>Ok</v>
      </c>
    </row>
    <row r="106" spans="1:8" x14ac:dyDescent="0.25">
      <c r="A106" s="1" t="s">
        <v>6</v>
      </c>
      <c r="B106" s="1" t="s">
        <v>188</v>
      </c>
      <c r="C106" s="1" t="s">
        <v>187</v>
      </c>
      <c r="D106" s="5" t="s">
        <v>23</v>
      </c>
      <c r="E106" s="5" t="s">
        <v>23</v>
      </c>
      <c r="F106" s="3">
        <v>41275</v>
      </c>
      <c r="G106" s="18" t="s">
        <v>188</v>
      </c>
      <c r="H106" s="25" t="str">
        <f t="shared" si="1"/>
        <v>Ok</v>
      </c>
    </row>
    <row r="107" spans="1:8" x14ac:dyDescent="0.25">
      <c r="A107" s="1" t="s">
        <v>6</v>
      </c>
      <c r="B107" s="1" t="s">
        <v>189</v>
      </c>
      <c r="C107" s="1" t="s">
        <v>190</v>
      </c>
      <c r="D107" s="4">
        <v>268.44</v>
      </c>
      <c r="E107" s="4">
        <v>166.74</v>
      </c>
      <c r="F107" s="3">
        <v>43374</v>
      </c>
      <c r="G107" s="18" t="s">
        <v>189</v>
      </c>
      <c r="H107" s="25" t="str">
        <f t="shared" si="1"/>
        <v>Ok</v>
      </c>
    </row>
    <row r="108" spans="1:8" x14ac:dyDescent="0.25">
      <c r="A108" s="1" t="s">
        <v>6</v>
      </c>
      <c r="B108" s="1" t="s">
        <v>191</v>
      </c>
      <c r="C108" s="1" t="s">
        <v>192</v>
      </c>
      <c r="D108" s="4">
        <v>0.89</v>
      </c>
      <c r="E108" s="4">
        <v>0.89</v>
      </c>
      <c r="F108" s="3">
        <v>43009</v>
      </c>
      <c r="G108" s="18" t="s">
        <v>191</v>
      </c>
      <c r="H108" s="25" t="str">
        <f t="shared" si="1"/>
        <v>Ok</v>
      </c>
    </row>
    <row r="109" spans="1:8" x14ac:dyDescent="0.25">
      <c r="A109" s="1" t="s">
        <v>6</v>
      </c>
      <c r="B109" s="1" t="s">
        <v>193</v>
      </c>
      <c r="C109" s="1" t="s">
        <v>194</v>
      </c>
      <c r="D109" s="4">
        <v>140.85</v>
      </c>
      <c r="E109" s="4">
        <v>98.01</v>
      </c>
      <c r="F109" s="3">
        <v>43374</v>
      </c>
      <c r="G109" s="18" t="s">
        <v>193</v>
      </c>
      <c r="H109" s="25" t="str">
        <f t="shared" si="1"/>
        <v>Ok</v>
      </c>
    </row>
    <row r="110" spans="1:8" x14ac:dyDescent="0.25">
      <c r="A110" s="1" t="s">
        <v>6</v>
      </c>
      <c r="B110" s="1" t="s">
        <v>195</v>
      </c>
      <c r="C110" s="1" t="s">
        <v>196</v>
      </c>
      <c r="D110" s="4">
        <v>223.53</v>
      </c>
      <c r="E110" s="4">
        <v>223.53</v>
      </c>
      <c r="F110" s="3">
        <v>43374</v>
      </c>
      <c r="G110" s="18" t="s">
        <v>195</v>
      </c>
      <c r="H110" s="25" t="str">
        <f t="shared" si="1"/>
        <v>Ok</v>
      </c>
    </row>
    <row r="111" spans="1:8" x14ac:dyDescent="0.25">
      <c r="A111" s="1" t="s">
        <v>6</v>
      </c>
      <c r="B111" s="1" t="s">
        <v>197</v>
      </c>
      <c r="C111" s="1" t="s">
        <v>198</v>
      </c>
      <c r="D111" s="4">
        <v>176.57</v>
      </c>
      <c r="E111" s="4">
        <v>176.57</v>
      </c>
      <c r="F111" s="3">
        <v>43374</v>
      </c>
      <c r="G111" s="18" t="s">
        <v>197</v>
      </c>
      <c r="H111" s="25" t="str">
        <f t="shared" si="1"/>
        <v>Ok</v>
      </c>
    </row>
    <row r="112" spans="1:8" x14ac:dyDescent="0.25">
      <c r="A112" s="1" t="s">
        <v>6</v>
      </c>
      <c r="B112" s="1" t="s">
        <v>199</v>
      </c>
      <c r="C112" s="1" t="s">
        <v>200</v>
      </c>
      <c r="D112" s="4">
        <v>89.62</v>
      </c>
      <c r="E112" s="4">
        <v>89.62</v>
      </c>
      <c r="F112" s="3">
        <v>43374</v>
      </c>
      <c r="G112" s="18" t="s">
        <v>199</v>
      </c>
      <c r="H112" s="25" t="str">
        <f t="shared" si="1"/>
        <v>Ok</v>
      </c>
    </row>
    <row r="113" spans="1:8" x14ac:dyDescent="0.25">
      <c r="A113" s="1" t="s">
        <v>6</v>
      </c>
      <c r="B113" s="1" t="s">
        <v>201</v>
      </c>
      <c r="C113" s="1" t="s">
        <v>202</v>
      </c>
      <c r="D113" s="4">
        <v>158.47999999999999</v>
      </c>
      <c r="E113" s="4">
        <v>158.47999999999999</v>
      </c>
      <c r="F113" s="3">
        <v>43374</v>
      </c>
      <c r="G113" s="18" t="s">
        <v>201</v>
      </c>
      <c r="H113" s="25" t="str">
        <f t="shared" si="1"/>
        <v>Ok</v>
      </c>
    </row>
    <row r="114" spans="1:8" x14ac:dyDescent="0.25">
      <c r="A114" s="1" t="s">
        <v>6</v>
      </c>
      <c r="B114" s="1" t="s">
        <v>203</v>
      </c>
      <c r="C114" s="1" t="s">
        <v>204</v>
      </c>
      <c r="D114" s="4">
        <v>145.19</v>
      </c>
      <c r="E114" s="4">
        <v>145.19</v>
      </c>
      <c r="F114" s="3">
        <v>43374</v>
      </c>
      <c r="G114" s="18" t="s">
        <v>203</v>
      </c>
      <c r="H114" s="25" t="str">
        <f t="shared" si="1"/>
        <v>Ok</v>
      </c>
    </row>
    <row r="115" spans="1:8" x14ac:dyDescent="0.25">
      <c r="A115" s="1" t="s">
        <v>6</v>
      </c>
      <c r="B115" s="1" t="s">
        <v>205</v>
      </c>
      <c r="C115" s="1" t="s">
        <v>206</v>
      </c>
      <c r="D115" s="4">
        <v>337.43</v>
      </c>
      <c r="E115" s="4">
        <v>337.43</v>
      </c>
      <c r="F115" s="3">
        <v>43374</v>
      </c>
      <c r="G115" s="18" t="s">
        <v>205</v>
      </c>
      <c r="H115" s="25" t="str">
        <f t="shared" si="1"/>
        <v>Ok</v>
      </c>
    </row>
    <row r="116" spans="1:8" x14ac:dyDescent="0.25">
      <c r="A116" s="1" t="s">
        <v>6</v>
      </c>
      <c r="B116" s="1" t="s">
        <v>207</v>
      </c>
      <c r="C116" s="1" t="s">
        <v>208</v>
      </c>
      <c r="D116" s="4">
        <v>50.02</v>
      </c>
      <c r="E116" s="4">
        <v>50.02</v>
      </c>
      <c r="F116" s="3">
        <v>43374</v>
      </c>
      <c r="G116" s="18" t="s">
        <v>207</v>
      </c>
      <c r="H116" s="25" t="str">
        <f t="shared" si="1"/>
        <v>Ok</v>
      </c>
    </row>
    <row r="117" spans="1:8" x14ac:dyDescent="0.25">
      <c r="A117" s="1" t="s">
        <v>6</v>
      </c>
      <c r="B117" s="1" t="s">
        <v>209</v>
      </c>
      <c r="C117" s="1" t="s">
        <v>210</v>
      </c>
      <c r="D117" s="4">
        <v>93.34</v>
      </c>
      <c r="E117" s="4">
        <v>93.34</v>
      </c>
      <c r="F117" s="3">
        <v>43374</v>
      </c>
      <c r="G117" s="18" t="s">
        <v>209</v>
      </c>
      <c r="H117" s="25" t="str">
        <f t="shared" si="1"/>
        <v>Ok</v>
      </c>
    </row>
    <row r="118" spans="1:8" x14ac:dyDescent="0.25">
      <c r="A118" s="1" t="s">
        <v>6</v>
      </c>
      <c r="B118" s="1" t="s">
        <v>211</v>
      </c>
      <c r="C118" s="1" t="s">
        <v>210</v>
      </c>
      <c r="D118" s="4">
        <v>72.760000000000005</v>
      </c>
      <c r="E118" s="4">
        <v>72.760000000000005</v>
      </c>
      <c r="F118" s="3">
        <v>43374</v>
      </c>
      <c r="G118" s="18" t="s">
        <v>211</v>
      </c>
      <c r="H118" s="25" t="str">
        <f t="shared" si="1"/>
        <v>Ok</v>
      </c>
    </row>
    <row r="119" spans="1:8" x14ac:dyDescent="0.25">
      <c r="A119" s="1" t="s">
        <v>6</v>
      </c>
      <c r="B119" s="1" t="s">
        <v>212</v>
      </c>
      <c r="C119" s="1" t="s">
        <v>213</v>
      </c>
      <c r="D119" s="4">
        <v>1179.72</v>
      </c>
      <c r="E119" s="4">
        <v>1179.72</v>
      </c>
      <c r="F119" s="3">
        <v>43374</v>
      </c>
      <c r="G119" s="18" t="s">
        <v>212</v>
      </c>
      <c r="H119" s="25" t="str">
        <f t="shared" si="1"/>
        <v>Ok</v>
      </c>
    </row>
    <row r="120" spans="1:8" x14ac:dyDescent="0.25">
      <c r="A120" s="1" t="s">
        <v>6</v>
      </c>
      <c r="B120" s="1" t="s">
        <v>214</v>
      </c>
      <c r="C120" s="1" t="s">
        <v>215</v>
      </c>
      <c r="D120" s="4">
        <v>1217.1300000000001</v>
      </c>
      <c r="E120" s="4">
        <v>1217.1300000000001</v>
      </c>
      <c r="F120" s="3">
        <v>43374</v>
      </c>
      <c r="G120" s="18" t="s">
        <v>214</v>
      </c>
      <c r="H120" s="25" t="str">
        <f t="shared" si="1"/>
        <v>Ok</v>
      </c>
    </row>
    <row r="121" spans="1:8" x14ac:dyDescent="0.25">
      <c r="A121" s="1" t="s">
        <v>6</v>
      </c>
      <c r="B121" s="1" t="s">
        <v>216</v>
      </c>
      <c r="C121" s="1" t="s">
        <v>217</v>
      </c>
      <c r="D121" s="4">
        <v>971.8</v>
      </c>
      <c r="E121" s="4">
        <v>971.8</v>
      </c>
      <c r="F121" s="3">
        <v>43374</v>
      </c>
      <c r="G121" s="18" t="s">
        <v>216</v>
      </c>
      <c r="H121" s="25" t="str">
        <f t="shared" si="1"/>
        <v>Ok</v>
      </c>
    </row>
    <row r="122" spans="1:8" x14ac:dyDescent="0.25">
      <c r="A122" s="1" t="s">
        <v>6</v>
      </c>
      <c r="B122" s="1" t="s">
        <v>218</v>
      </c>
      <c r="C122" s="1" t="s">
        <v>219</v>
      </c>
      <c r="D122" s="4">
        <v>1789.17</v>
      </c>
      <c r="E122" s="4">
        <v>1789.17</v>
      </c>
      <c r="F122" s="3">
        <v>43374</v>
      </c>
      <c r="G122" s="18" t="s">
        <v>218</v>
      </c>
      <c r="H122" s="25" t="str">
        <f t="shared" si="1"/>
        <v>Ok</v>
      </c>
    </row>
    <row r="123" spans="1:8" x14ac:dyDescent="0.25">
      <c r="A123" s="1" t="s">
        <v>6</v>
      </c>
      <c r="B123" s="1" t="s">
        <v>220</v>
      </c>
      <c r="C123" s="1" t="s">
        <v>221</v>
      </c>
      <c r="D123" s="4">
        <v>1184.5999999999999</v>
      </c>
      <c r="E123" s="4">
        <v>1184.5999999999999</v>
      </c>
      <c r="F123" s="3">
        <v>43374</v>
      </c>
      <c r="G123" s="18" t="s">
        <v>220</v>
      </c>
      <c r="H123" s="25" t="str">
        <f t="shared" si="1"/>
        <v>Ok</v>
      </c>
    </row>
    <row r="124" spans="1:8" x14ac:dyDescent="0.25">
      <c r="A124" s="1" t="s">
        <v>6</v>
      </c>
      <c r="B124" s="1" t="s">
        <v>222</v>
      </c>
      <c r="C124" s="1" t="s">
        <v>223</v>
      </c>
      <c r="D124" s="4">
        <v>585.97</v>
      </c>
      <c r="E124" s="4">
        <v>585.97</v>
      </c>
      <c r="F124" s="3">
        <v>43374</v>
      </c>
      <c r="G124" s="18" t="s">
        <v>222</v>
      </c>
      <c r="H124" s="25" t="str">
        <f t="shared" si="1"/>
        <v>Ok</v>
      </c>
    </row>
    <row r="125" spans="1:8" x14ac:dyDescent="0.25">
      <c r="A125" s="1" t="s">
        <v>6</v>
      </c>
      <c r="B125" s="1" t="s">
        <v>224</v>
      </c>
      <c r="C125" s="1" t="s">
        <v>225</v>
      </c>
      <c r="D125" s="4">
        <v>290.58</v>
      </c>
      <c r="E125" s="4">
        <v>290.58</v>
      </c>
      <c r="F125" s="3">
        <v>43374</v>
      </c>
      <c r="G125" s="18" t="s">
        <v>224</v>
      </c>
      <c r="H125" s="25" t="str">
        <f t="shared" si="1"/>
        <v>Ok</v>
      </c>
    </row>
    <row r="126" spans="1:8" x14ac:dyDescent="0.25">
      <c r="A126" s="1" t="s">
        <v>6</v>
      </c>
      <c r="B126" s="1" t="s">
        <v>226</v>
      </c>
      <c r="C126" s="1" t="s">
        <v>227</v>
      </c>
      <c r="D126" s="4">
        <v>14.86</v>
      </c>
      <c r="E126" s="4">
        <v>14.86</v>
      </c>
      <c r="F126" s="3">
        <v>43374</v>
      </c>
      <c r="G126" s="18" t="s">
        <v>226</v>
      </c>
      <c r="H126" s="25" t="str">
        <f t="shared" si="1"/>
        <v>Ok</v>
      </c>
    </row>
    <row r="127" spans="1:8" x14ac:dyDescent="0.25">
      <c r="A127" s="1" t="s">
        <v>6</v>
      </c>
      <c r="B127" s="1" t="s">
        <v>228</v>
      </c>
      <c r="C127" s="1" t="s">
        <v>229</v>
      </c>
      <c r="D127" s="4">
        <v>7.35</v>
      </c>
      <c r="E127" s="4">
        <v>7.35</v>
      </c>
      <c r="F127" s="3">
        <v>43374</v>
      </c>
      <c r="G127" s="18" t="s">
        <v>228</v>
      </c>
      <c r="H127" s="25" t="str">
        <f t="shared" si="1"/>
        <v>Ok</v>
      </c>
    </row>
    <row r="128" spans="1:8" x14ac:dyDescent="0.25">
      <c r="A128" s="1" t="s">
        <v>6</v>
      </c>
      <c r="B128" s="1" t="s">
        <v>230</v>
      </c>
      <c r="C128" s="1" t="s">
        <v>231</v>
      </c>
      <c r="D128" s="4">
        <v>7.51</v>
      </c>
      <c r="E128" s="4">
        <v>7.51</v>
      </c>
      <c r="F128" s="3">
        <v>43374</v>
      </c>
      <c r="G128" s="18" t="s">
        <v>230</v>
      </c>
      <c r="H128" s="25" t="str">
        <f t="shared" si="1"/>
        <v>Ok</v>
      </c>
    </row>
    <row r="129" spans="1:8" x14ac:dyDescent="0.25">
      <c r="A129" s="1" t="s">
        <v>6</v>
      </c>
      <c r="B129" s="1" t="s">
        <v>232</v>
      </c>
      <c r="C129" s="1" t="s">
        <v>233</v>
      </c>
      <c r="D129" s="4">
        <v>62.77</v>
      </c>
      <c r="E129" s="4">
        <v>62.77</v>
      </c>
      <c r="F129" s="3">
        <v>43374</v>
      </c>
      <c r="G129" s="18" t="s">
        <v>232</v>
      </c>
      <c r="H129" s="25" t="str">
        <f t="shared" si="1"/>
        <v>Ok</v>
      </c>
    </row>
    <row r="130" spans="1:8" x14ac:dyDescent="0.25">
      <c r="A130" s="1" t="s">
        <v>6</v>
      </c>
      <c r="B130" s="1" t="s">
        <v>234</v>
      </c>
      <c r="C130" s="1" t="s">
        <v>233</v>
      </c>
      <c r="D130" s="4">
        <v>19.739999999999998</v>
      </c>
      <c r="E130" s="4">
        <v>19.739999999999998</v>
      </c>
      <c r="F130" s="3">
        <v>43374</v>
      </c>
      <c r="G130" s="18" t="s">
        <v>234</v>
      </c>
      <c r="H130" s="25" t="str">
        <f t="shared" si="1"/>
        <v>Ok</v>
      </c>
    </row>
    <row r="131" spans="1:8" x14ac:dyDescent="0.25">
      <c r="A131" s="1" t="s">
        <v>6</v>
      </c>
      <c r="B131" s="1" t="s">
        <v>235</v>
      </c>
      <c r="C131" s="1" t="s">
        <v>236</v>
      </c>
      <c r="D131" s="4">
        <v>29.85</v>
      </c>
      <c r="E131" s="4">
        <v>29.85</v>
      </c>
      <c r="F131" s="3">
        <v>43374</v>
      </c>
      <c r="G131" s="18" t="s">
        <v>235</v>
      </c>
      <c r="H131" s="25" t="str">
        <f t="shared" ref="H131:H194" si="2">IF(B131=G131,"Ok","Check")</f>
        <v>Ok</v>
      </c>
    </row>
    <row r="132" spans="1:8" x14ac:dyDescent="0.25">
      <c r="A132" s="1" t="s">
        <v>6</v>
      </c>
      <c r="B132" s="1" t="s">
        <v>237</v>
      </c>
      <c r="C132" s="1" t="s">
        <v>236</v>
      </c>
      <c r="D132" s="4">
        <v>13.18</v>
      </c>
      <c r="E132" s="4">
        <v>13.18</v>
      </c>
      <c r="F132" s="3">
        <v>43374</v>
      </c>
      <c r="G132" s="18" t="s">
        <v>237</v>
      </c>
      <c r="H132" s="25" t="str">
        <f t="shared" si="2"/>
        <v>Ok</v>
      </c>
    </row>
    <row r="133" spans="1:8" x14ac:dyDescent="0.25">
      <c r="A133" s="1" t="s">
        <v>6</v>
      </c>
      <c r="B133" s="1" t="s">
        <v>238</v>
      </c>
      <c r="C133" s="1" t="s">
        <v>239</v>
      </c>
      <c r="D133" s="4">
        <v>98.21</v>
      </c>
      <c r="E133" s="4">
        <v>98.21</v>
      </c>
      <c r="F133" s="3">
        <v>43374</v>
      </c>
      <c r="G133" s="18" t="s">
        <v>238</v>
      </c>
      <c r="H133" s="25" t="str">
        <f t="shared" si="2"/>
        <v>Ok</v>
      </c>
    </row>
    <row r="134" spans="1:8" x14ac:dyDescent="0.25">
      <c r="A134" s="1" t="s">
        <v>6</v>
      </c>
      <c r="B134" s="1" t="s">
        <v>240</v>
      </c>
      <c r="C134" s="1" t="s">
        <v>241</v>
      </c>
      <c r="D134" s="4">
        <v>143.21</v>
      </c>
      <c r="E134" s="4">
        <v>143.21</v>
      </c>
      <c r="F134" s="3">
        <v>43374</v>
      </c>
      <c r="G134" s="18" t="s">
        <v>240</v>
      </c>
      <c r="H134" s="25" t="str">
        <f t="shared" si="2"/>
        <v>Ok</v>
      </c>
    </row>
    <row r="135" spans="1:8" x14ac:dyDescent="0.25">
      <c r="A135" s="1" t="s">
        <v>6</v>
      </c>
      <c r="B135" s="1" t="s">
        <v>242</v>
      </c>
      <c r="C135" s="1" t="s">
        <v>243</v>
      </c>
      <c r="D135" s="4">
        <v>11.15</v>
      </c>
      <c r="E135" s="4">
        <v>11.15</v>
      </c>
      <c r="F135" s="3">
        <v>43374</v>
      </c>
      <c r="G135" s="18" t="s">
        <v>242</v>
      </c>
      <c r="H135" s="25" t="str">
        <f t="shared" si="2"/>
        <v>Ok</v>
      </c>
    </row>
    <row r="136" spans="1:8" x14ac:dyDescent="0.25">
      <c r="A136" s="1" t="s">
        <v>6</v>
      </c>
      <c r="B136" s="1" t="s">
        <v>244</v>
      </c>
      <c r="C136" s="1" t="s">
        <v>245</v>
      </c>
      <c r="D136" s="4">
        <v>4.8899999999999997</v>
      </c>
      <c r="E136" s="4">
        <v>4.8899999999999997</v>
      </c>
      <c r="F136" s="3">
        <v>43374</v>
      </c>
      <c r="G136" s="18" t="s">
        <v>244</v>
      </c>
      <c r="H136" s="25" t="str">
        <f t="shared" si="2"/>
        <v>Ok</v>
      </c>
    </row>
    <row r="137" spans="1:8" x14ac:dyDescent="0.25">
      <c r="A137" s="1" t="s">
        <v>6</v>
      </c>
      <c r="B137" s="1" t="s">
        <v>246</v>
      </c>
      <c r="C137" s="1" t="s">
        <v>247</v>
      </c>
      <c r="D137" s="4">
        <v>6.26</v>
      </c>
      <c r="E137" s="4">
        <v>6.26</v>
      </c>
      <c r="F137" s="3">
        <v>43374</v>
      </c>
      <c r="G137" s="18" t="s">
        <v>246</v>
      </c>
      <c r="H137" s="25" t="str">
        <f t="shared" si="2"/>
        <v>Ok</v>
      </c>
    </row>
    <row r="138" spans="1:8" x14ac:dyDescent="0.25">
      <c r="A138" s="1" t="s">
        <v>6</v>
      </c>
      <c r="B138" s="1" t="s">
        <v>248</v>
      </c>
      <c r="C138" s="1" t="s">
        <v>249</v>
      </c>
      <c r="D138" s="4">
        <v>14.55</v>
      </c>
      <c r="E138" s="4">
        <v>14.55</v>
      </c>
      <c r="F138" s="3">
        <v>43374</v>
      </c>
      <c r="G138" s="18" t="s">
        <v>248</v>
      </c>
      <c r="H138" s="25" t="str">
        <f t="shared" si="2"/>
        <v>Ok</v>
      </c>
    </row>
    <row r="139" spans="1:8" x14ac:dyDescent="0.25">
      <c r="A139" s="1" t="s">
        <v>6</v>
      </c>
      <c r="B139" s="1" t="s">
        <v>250</v>
      </c>
      <c r="C139" s="1" t="s">
        <v>251</v>
      </c>
      <c r="D139" s="4">
        <v>79.819999999999993</v>
      </c>
      <c r="E139" s="4">
        <v>79.819999999999993</v>
      </c>
      <c r="F139" s="3">
        <v>43374</v>
      </c>
      <c r="G139" s="18" t="s">
        <v>250</v>
      </c>
      <c r="H139" s="25" t="str">
        <f t="shared" si="2"/>
        <v>Ok</v>
      </c>
    </row>
    <row r="140" spans="1:8" x14ac:dyDescent="0.25">
      <c r="A140" s="1" t="s">
        <v>6</v>
      </c>
      <c r="B140" s="1" t="s">
        <v>252</v>
      </c>
      <c r="C140" s="1" t="s">
        <v>251</v>
      </c>
      <c r="D140" s="4">
        <v>23.07</v>
      </c>
      <c r="E140" s="4">
        <v>23.07</v>
      </c>
      <c r="F140" s="3">
        <v>43374</v>
      </c>
      <c r="G140" s="18" t="s">
        <v>252</v>
      </c>
      <c r="H140" s="25" t="str">
        <f t="shared" si="2"/>
        <v>Ok</v>
      </c>
    </row>
    <row r="141" spans="1:8" x14ac:dyDescent="0.25">
      <c r="A141" s="1" t="s">
        <v>6</v>
      </c>
      <c r="B141" s="1" t="s">
        <v>253</v>
      </c>
      <c r="C141" s="1" t="s">
        <v>251</v>
      </c>
      <c r="D141" s="4">
        <v>32.93</v>
      </c>
      <c r="E141" s="4">
        <v>32.93</v>
      </c>
      <c r="F141" s="3">
        <v>43374</v>
      </c>
      <c r="G141" s="18" t="s">
        <v>253</v>
      </c>
      <c r="H141" s="25" t="str">
        <f t="shared" si="2"/>
        <v>Ok</v>
      </c>
    </row>
    <row r="142" spans="1:8" x14ac:dyDescent="0.25">
      <c r="A142" s="1" t="s">
        <v>6</v>
      </c>
      <c r="B142" s="1" t="s">
        <v>254</v>
      </c>
      <c r="C142" s="1" t="s">
        <v>251</v>
      </c>
      <c r="D142" s="4">
        <v>23.81</v>
      </c>
      <c r="E142" s="4">
        <v>23.81</v>
      </c>
      <c r="F142" s="3">
        <v>43374</v>
      </c>
      <c r="G142" s="18" t="s">
        <v>254</v>
      </c>
      <c r="H142" s="25" t="str">
        <f t="shared" si="2"/>
        <v>Ok</v>
      </c>
    </row>
    <row r="143" spans="1:8" x14ac:dyDescent="0.25">
      <c r="A143" s="1" t="s">
        <v>6</v>
      </c>
      <c r="B143" s="1" t="s">
        <v>255</v>
      </c>
      <c r="C143" s="1" t="s">
        <v>256</v>
      </c>
      <c r="D143" s="4">
        <v>23.15</v>
      </c>
      <c r="E143" s="4">
        <v>23.15</v>
      </c>
      <c r="F143" s="3">
        <v>43374</v>
      </c>
      <c r="G143" s="18" t="s">
        <v>255</v>
      </c>
      <c r="H143" s="25" t="str">
        <f t="shared" si="2"/>
        <v>Ok</v>
      </c>
    </row>
    <row r="144" spans="1:8" x14ac:dyDescent="0.25">
      <c r="A144" s="1" t="s">
        <v>6</v>
      </c>
      <c r="B144" s="1" t="s">
        <v>257</v>
      </c>
      <c r="C144" s="1" t="s">
        <v>256</v>
      </c>
      <c r="D144" s="4">
        <v>939.19</v>
      </c>
      <c r="E144" s="4">
        <v>939.19</v>
      </c>
      <c r="F144" s="3">
        <v>43009</v>
      </c>
      <c r="G144" s="18" t="s">
        <v>257</v>
      </c>
      <c r="H144" s="25" t="str">
        <f t="shared" si="2"/>
        <v>Ok</v>
      </c>
    </row>
    <row r="145" spans="1:8" x14ac:dyDescent="0.25">
      <c r="A145" s="1" t="s">
        <v>6</v>
      </c>
      <c r="B145" s="1" t="s">
        <v>258</v>
      </c>
      <c r="C145" s="1" t="s">
        <v>259</v>
      </c>
      <c r="D145" s="4">
        <v>57.62</v>
      </c>
      <c r="E145" s="4">
        <v>57.62</v>
      </c>
      <c r="F145" s="3">
        <v>43374</v>
      </c>
      <c r="G145" s="18" t="s">
        <v>258</v>
      </c>
      <c r="H145" s="25" t="str">
        <f t="shared" si="2"/>
        <v>Ok</v>
      </c>
    </row>
    <row r="146" spans="1:8" x14ac:dyDescent="0.25">
      <c r="A146" s="1" t="s">
        <v>6</v>
      </c>
      <c r="B146" s="1" t="s">
        <v>260</v>
      </c>
      <c r="C146" s="1" t="s">
        <v>261</v>
      </c>
      <c r="D146" s="4">
        <v>52.28</v>
      </c>
      <c r="E146" s="4">
        <v>52.28</v>
      </c>
      <c r="F146" s="3">
        <v>43374</v>
      </c>
      <c r="G146" s="18" t="s">
        <v>260</v>
      </c>
      <c r="H146" s="25" t="str">
        <f t="shared" si="2"/>
        <v>Ok</v>
      </c>
    </row>
    <row r="147" spans="1:8" x14ac:dyDescent="0.25">
      <c r="A147" s="1" t="s">
        <v>6</v>
      </c>
      <c r="B147" t="s">
        <v>262</v>
      </c>
      <c r="C147" t="s">
        <v>263</v>
      </c>
      <c r="D147" s="2">
        <v>44.81</v>
      </c>
      <c r="E147" s="2">
        <v>31.86</v>
      </c>
      <c r="F147" s="3">
        <v>43466</v>
      </c>
      <c r="G147" s="18" t="s">
        <v>262</v>
      </c>
      <c r="H147" s="25" t="str">
        <f t="shared" si="2"/>
        <v>Ok</v>
      </c>
    </row>
    <row r="148" spans="1:8" x14ac:dyDescent="0.25">
      <c r="A148" s="1" t="s">
        <v>6</v>
      </c>
      <c r="B148" s="1" t="s">
        <v>264</v>
      </c>
      <c r="C148" s="1" t="s">
        <v>265</v>
      </c>
      <c r="D148" s="4">
        <v>179.98</v>
      </c>
      <c r="E148" s="4">
        <v>179.98</v>
      </c>
      <c r="F148" s="3">
        <v>43374</v>
      </c>
      <c r="G148" s="18" t="s">
        <v>264</v>
      </c>
      <c r="H148" s="25" t="str">
        <f t="shared" si="2"/>
        <v>Ok</v>
      </c>
    </row>
    <row r="149" spans="1:8" x14ac:dyDescent="0.25">
      <c r="A149" s="1" t="s">
        <v>6</v>
      </c>
      <c r="B149" s="1" t="s">
        <v>266</v>
      </c>
      <c r="C149" s="1" t="s">
        <v>265</v>
      </c>
      <c r="D149" s="4">
        <v>7.97</v>
      </c>
      <c r="E149" s="4">
        <v>7.97</v>
      </c>
      <c r="F149" s="3">
        <v>43374</v>
      </c>
      <c r="G149" s="18" t="s">
        <v>266</v>
      </c>
      <c r="H149" s="25" t="str">
        <f t="shared" si="2"/>
        <v>Ok</v>
      </c>
    </row>
    <row r="150" spans="1:8" x14ac:dyDescent="0.25">
      <c r="A150" s="1" t="s">
        <v>6</v>
      </c>
      <c r="B150" s="1" t="s">
        <v>267</v>
      </c>
      <c r="C150" s="1" t="s">
        <v>265</v>
      </c>
      <c r="D150" s="4">
        <v>149.43</v>
      </c>
      <c r="E150" s="4">
        <v>149.43</v>
      </c>
      <c r="F150" s="3">
        <v>43374</v>
      </c>
      <c r="G150" s="18" t="s">
        <v>267</v>
      </c>
      <c r="H150" s="25" t="str">
        <f t="shared" si="2"/>
        <v>Ok</v>
      </c>
    </row>
    <row r="151" spans="1:8" x14ac:dyDescent="0.25">
      <c r="A151" s="1" t="s">
        <v>6</v>
      </c>
      <c r="B151" s="1" t="s">
        <v>268</v>
      </c>
      <c r="C151" s="1" t="s">
        <v>265</v>
      </c>
      <c r="D151" s="4">
        <v>22.58</v>
      </c>
      <c r="E151" s="4">
        <v>22.58</v>
      </c>
      <c r="F151" s="3">
        <v>43374</v>
      </c>
      <c r="G151" s="18" t="s">
        <v>268</v>
      </c>
      <c r="H151" s="25" t="str">
        <f t="shared" si="2"/>
        <v>Ok</v>
      </c>
    </row>
    <row r="152" spans="1:8" x14ac:dyDescent="0.25">
      <c r="A152" s="1" t="s">
        <v>6</v>
      </c>
      <c r="B152" s="1" t="s">
        <v>269</v>
      </c>
      <c r="C152" s="1" t="s">
        <v>270</v>
      </c>
      <c r="D152" s="4">
        <v>27.26</v>
      </c>
      <c r="E152" s="4">
        <v>27.26</v>
      </c>
      <c r="F152" s="3">
        <v>43374</v>
      </c>
      <c r="G152" s="18" t="s">
        <v>269</v>
      </c>
      <c r="H152" s="25" t="str">
        <f t="shared" si="2"/>
        <v>Ok</v>
      </c>
    </row>
    <row r="153" spans="1:8" x14ac:dyDescent="0.25">
      <c r="A153" s="1" t="s">
        <v>6</v>
      </c>
      <c r="B153" s="1" t="s">
        <v>271</v>
      </c>
      <c r="C153" s="1" t="s">
        <v>259</v>
      </c>
      <c r="D153" s="4">
        <v>43.62</v>
      </c>
      <c r="E153" s="4">
        <v>43.62</v>
      </c>
      <c r="F153" s="3">
        <v>43374</v>
      </c>
      <c r="G153" s="18" t="s">
        <v>271</v>
      </c>
      <c r="H153" s="25" t="str">
        <f t="shared" si="2"/>
        <v>Ok</v>
      </c>
    </row>
    <row r="154" spans="1:8" x14ac:dyDescent="0.25">
      <c r="A154" s="1" t="s">
        <v>6</v>
      </c>
      <c r="B154" s="1" t="s">
        <v>272</v>
      </c>
      <c r="C154" s="1" t="s">
        <v>259</v>
      </c>
      <c r="D154" s="4">
        <v>51.39</v>
      </c>
      <c r="E154" s="4">
        <v>51.39</v>
      </c>
      <c r="F154" s="3">
        <v>43374</v>
      </c>
      <c r="G154" s="18" t="s">
        <v>272</v>
      </c>
      <c r="H154" s="25" t="str">
        <f t="shared" si="2"/>
        <v>Ok</v>
      </c>
    </row>
    <row r="155" spans="1:8" x14ac:dyDescent="0.25">
      <c r="A155" s="1" t="s">
        <v>6</v>
      </c>
      <c r="B155" s="1" t="s">
        <v>273</v>
      </c>
      <c r="C155" s="1" t="s">
        <v>259</v>
      </c>
      <c r="D155" s="4">
        <v>55.78</v>
      </c>
      <c r="E155" s="4">
        <v>55.78</v>
      </c>
      <c r="F155" s="3">
        <v>43374</v>
      </c>
      <c r="G155" s="18" t="s">
        <v>273</v>
      </c>
      <c r="H155" s="25" t="str">
        <f t="shared" si="2"/>
        <v>Ok</v>
      </c>
    </row>
    <row r="156" spans="1:8" x14ac:dyDescent="0.25">
      <c r="A156" s="1" t="s">
        <v>6</v>
      </c>
      <c r="B156" s="1" t="s">
        <v>274</v>
      </c>
      <c r="C156" s="1" t="s">
        <v>275</v>
      </c>
      <c r="D156" s="4">
        <v>53.93</v>
      </c>
      <c r="E156" s="4">
        <v>53.93</v>
      </c>
      <c r="F156" s="3">
        <v>43374</v>
      </c>
      <c r="G156" s="18" t="s">
        <v>274</v>
      </c>
      <c r="H156" s="25" t="str">
        <f t="shared" si="2"/>
        <v>Ok</v>
      </c>
    </row>
    <row r="157" spans="1:8" x14ac:dyDescent="0.25">
      <c r="A157" s="1" t="s">
        <v>6</v>
      </c>
      <c r="B157" s="1" t="s">
        <v>276</v>
      </c>
      <c r="C157" s="1" t="s">
        <v>275</v>
      </c>
      <c r="D157" s="4">
        <v>68.95</v>
      </c>
      <c r="E157" s="4">
        <v>68.95</v>
      </c>
      <c r="F157" s="3">
        <v>43374</v>
      </c>
      <c r="G157" s="18" t="s">
        <v>276</v>
      </c>
      <c r="H157" s="25" t="str">
        <f t="shared" si="2"/>
        <v>Ok</v>
      </c>
    </row>
    <row r="158" spans="1:8" x14ac:dyDescent="0.25">
      <c r="A158" s="1" t="s">
        <v>6</v>
      </c>
      <c r="B158" s="1" t="s">
        <v>277</v>
      </c>
      <c r="C158" s="1" t="s">
        <v>275</v>
      </c>
      <c r="D158" s="4">
        <v>75.17</v>
      </c>
      <c r="E158" s="4">
        <v>75.17</v>
      </c>
      <c r="F158" s="3">
        <v>43374</v>
      </c>
      <c r="G158" s="18" t="s">
        <v>277</v>
      </c>
      <c r="H158" s="25" t="str">
        <f t="shared" si="2"/>
        <v>Ok</v>
      </c>
    </row>
    <row r="159" spans="1:8" x14ac:dyDescent="0.25">
      <c r="A159" s="1" t="s">
        <v>6</v>
      </c>
      <c r="B159" s="1" t="s">
        <v>278</v>
      </c>
      <c r="C159" s="1" t="s">
        <v>259</v>
      </c>
      <c r="D159" s="4">
        <v>37.64</v>
      </c>
      <c r="E159" s="4">
        <v>37.64</v>
      </c>
      <c r="F159" s="3">
        <v>43374</v>
      </c>
      <c r="G159" s="18" t="s">
        <v>278</v>
      </c>
      <c r="H159" s="25" t="str">
        <f t="shared" si="2"/>
        <v>Ok</v>
      </c>
    </row>
    <row r="160" spans="1:8" x14ac:dyDescent="0.25">
      <c r="A160" s="1" t="s">
        <v>6</v>
      </c>
      <c r="B160" s="1" t="s">
        <v>279</v>
      </c>
      <c r="C160" s="1" t="s">
        <v>280</v>
      </c>
      <c r="D160" s="4">
        <v>26.39</v>
      </c>
      <c r="E160" s="4">
        <v>26.39</v>
      </c>
      <c r="F160" s="3">
        <v>43374</v>
      </c>
      <c r="G160" s="18" t="s">
        <v>279</v>
      </c>
      <c r="H160" s="25" t="str">
        <f t="shared" si="2"/>
        <v>Ok</v>
      </c>
    </row>
    <row r="161" spans="1:8" x14ac:dyDescent="0.25">
      <c r="A161" s="1" t="s">
        <v>6</v>
      </c>
      <c r="B161" s="1" t="s">
        <v>281</v>
      </c>
      <c r="C161" s="1" t="s">
        <v>282</v>
      </c>
      <c r="D161" s="4">
        <v>33.57</v>
      </c>
      <c r="E161" s="4">
        <v>33.57</v>
      </c>
      <c r="F161" s="3">
        <v>43374</v>
      </c>
      <c r="G161" s="18" t="s">
        <v>281</v>
      </c>
      <c r="H161" s="25" t="str">
        <f t="shared" si="2"/>
        <v>Ok</v>
      </c>
    </row>
    <row r="162" spans="1:8" x14ac:dyDescent="0.25">
      <c r="A162" s="1" t="s">
        <v>6</v>
      </c>
      <c r="B162" s="1" t="s">
        <v>283</v>
      </c>
      <c r="C162" s="1" t="s">
        <v>261</v>
      </c>
      <c r="D162" s="4">
        <v>33.86</v>
      </c>
      <c r="E162" s="4">
        <v>33.86</v>
      </c>
      <c r="F162" s="3">
        <v>43374</v>
      </c>
      <c r="G162" s="18" t="s">
        <v>283</v>
      </c>
      <c r="H162" s="25" t="str">
        <f t="shared" si="2"/>
        <v>Ok</v>
      </c>
    </row>
    <row r="163" spans="1:8" x14ac:dyDescent="0.25">
      <c r="A163" s="1" t="s">
        <v>6</v>
      </c>
      <c r="B163" s="1" t="s">
        <v>284</v>
      </c>
      <c r="C163" s="1" t="s">
        <v>285</v>
      </c>
      <c r="D163" s="4">
        <v>47.98</v>
      </c>
      <c r="E163" s="4">
        <v>47.98</v>
      </c>
      <c r="F163" s="3">
        <v>43374</v>
      </c>
      <c r="G163" s="18" t="s">
        <v>284</v>
      </c>
      <c r="H163" s="25" t="str">
        <f t="shared" si="2"/>
        <v>Ok</v>
      </c>
    </row>
    <row r="164" spans="1:8" x14ac:dyDescent="0.25">
      <c r="A164" s="1" t="s">
        <v>6</v>
      </c>
      <c r="B164" s="1" t="s">
        <v>286</v>
      </c>
      <c r="C164" s="1" t="s">
        <v>261</v>
      </c>
      <c r="D164" s="4">
        <v>32.32</v>
      </c>
      <c r="E164" s="4">
        <v>32.32</v>
      </c>
      <c r="F164" s="3">
        <v>43374</v>
      </c>
      <c r="G164" s="18" t="s">
        <v>286</v>
      </c>
      <c r="H164" s="25" t="str">
        <f t="shared" si="2"/>
        <v>Ok</v>
      </c>
    </row>
    <row r="165" spans="1:8" x14ac:dyDescent="0.25">
      <c r="A165" s="1" t="s">
        <v>6</v>
      </c>
      <c r="B165" s="1" t="s">
        <v>287</v>
      </c>
      <c r="C165" s="1" t="s">
        <v>261</v>
      </c>
      <c r="D165" s="4">
        <v>28.92</v>
      </c>
      <c r="E165" s="4">
        <v>28.92</v>
      </c>
      <c r="F165" s="3">
        <v>43374</v>
      </c>
      <c r="G165" s="18" t="s">
        <v>287</v>
      </c>
      <c r="H165" s="25" t="str">
        <f t="shared" si="2"/>
        <v>Ok</v>
      </c>
    </row>
    <row r="166" spans="1:8" x14ac:dyDescent="0.25">
      <c r="A166" s="1" t="s">
        <v>6</v>
      </c>
      <c r="B166" s="1" t="s">
        <v>288</v>
      </c>
      <c r="C166" s="1" t="s">
        <v>261</v>
      </c>
      <c r="D166" s="4">
        <v>32.32</v>
      </c>
      <c r="E166" s="4">
        <v>32.32</v>
      </c>
      <c r="F166" s="3">
        <v>43374</v>
      </c>
      <c r="G166" s="18" t="s">
        <v>288</v>
      </c>
      <c r="H166" s="25" t="str">
        <f t="shared" si="2"/>
        <v>Ok</v>
      </c>
    </row>
    <row r="167" spans="1:8" x14ac:dyDescent="0.25">
      <c r="A167" s="1" t="s">
        <v>6</v>
      </c>
      <c r="B167" s="1" t="s">
        <v>289</v>
      </c>
      <c r="C167" s="1" t="s">
        <v>290</v>
      </c>
      <c r="D167" s="4">
        <v>46.74</v>
      </c>
      <c r="E167" s="4">
        <v>46.74</v>
      </c>
      <c r="F167" s="3">
        <v>43374</v>
      </c>
      <c r="G167" s="18" t="s">
        <v>289</v>
      </c>
      <c r="H167" s="25" t="str">
        <f t="shared" si="2"/>
        <v>Ok</v>
      </c>
    </row>
    <row r="168" spans="1:8" x14ac:dyDescent="0.25">
      <c r="A168" s="1" t="s">
        <v>6</v>
      </c>
      <c r="B168" s="1" t="s">
        <v>291</v>
      </c>
      <c r="C168" s="1" t="s">
        <v>292</v>
      </c>
      <c r="D168" s="4">
        <v>27.19</v>
      </c>
      <c r="E168" s="4">
        <v>27.19</v>
      </c>
      <c r="F168" s="3">
        <v>43374</v>
      </c>
      <c r="G168" s="18" t="s">
        <v>291</v>
      </c>
      <c r="H168" s="25" t="str">
        <f t="shared" si="2"/>
        <v>Ok</v>
      </c>
    </row>
    <row r="169" spans="1:8" x14ac:dyDescent="0.25">
      <c r="A169" s="1" t="s">
        <v>6</v>
      </c>
      <c r="B169" s="1" t="s">
        <v>293</v>
      </c>
      <c r="C169" s="1" t="s">
        <v>294</v>
      </c>
      <c r="D169" s="4">
        <v>48.54</v>
      </c>
      <c r="E169" s="4">
        <v>48.54</v>
      </c>
      <c r="F169" s="3">
        <v>43374</v>
      </c>
      <c r="G169" s="18" t="s">
        <v>293</v>
      </c>
      <c r="H169" s="25" t="str">
        <f t="shared" si="2"/>
        <v>Ok</v>
      </c>
    </row>
    <row r="170" spans="1:8" x14ac:dyDescent="0.25">
      <c r="A170" s="1" t="s">
        <v>6</v>
      </c>
      <c r="B170" s="1" t="s">
        <v>295</v>
      </c>
      <c r="C170" s="1" t="s">
        <v>296</v>
      </c>
      <c r="D170" s="4">
        <v>23.07</v>
      </c>
      <c r="E170" s="4">
        <v>23.07</v>
      </c>
      <c r="F170" s="3">
        <v>43374</v>
      </c>
      <c r="G170" s="18" t="s">
        <v>295</v>
      </c>
      <c r="H170" s="25" t="str">
        <f t="shared" si="2"/>
        <v>Ok</v>
      </c>
    </row>
    <row r="171" spans="1:8" x14ac:dyDescent="0.25">
      <c r="A171" s="1" t="s">
        <v>6</v>
      </c>
      <c r="B171" s="1" t="s">
        <v>297</v>
      </c>
      <c r="C171" s="1" t="s">
        <v>298</v>
      </c>
      <c r="D171" s="4">
        <v>23.46</v>
      </c>
      <c r="E171" s="4">
        <v>23.46</v>
      </c>
      <c r="F171" s="3">
        <v>43374</v>
      </c>
      <c r="G171" s="18" t="s">
        <v>297</v>
      </c>
      <c r="H171" s="25" t="str">
        <f t="shared" si="2"/>
        <v>Ok</v>
      </c>
    </row>
    <row r="172" spans="1:8" x14ac:dyDescent="0.25">
      <c r="A172" s="1" t="s">
        <v>6</v>
      </c>
      <c r="B172" s="1" t="s">
        <v>299</v>
      </c>
      <c r="C172" s="1" t="s">
        <v>300</v>
      </c>
      <c r="D172" s="4">
        <v>23.77</v>
      </c>
      <c r="E172" s="4">
        <v>23.77</v>
      </c>
      <c r="F172" s="3">
        <v>43374</v>
      </c>
      <c r="G172" s="18" t="s">
        <v>299</v>
      </c>
      <c r="H172" s="25" t="str">
        <f t="shared" si="2"/>
        <v>Ok</v>
      </c>
    </row>
    <row r="173" spans="1:8" x14ac:dyDescent="0.25">
      <c r="A173" s="1" t="s">
        <v>6</v>
      </c>
      <c r="B173" s="1" t="s">
        <v>301</v>
      </c>
      <c r="C173" s="1" t="s">
        <v>302</v>
      </c>
      <c r="D173" s="4">
        <v>10.83</v>
      </c>
      <c r="E173" s="4">
        <v>10.83</v>
      </c>
      <c r="F173" s="3">
        <v>43374</v>
      </c>
      <c r="G173" s="18" t="s">
        <v>301</v>
      </c>
      <c r="H173" s="25" t="str">
        <f t="shared" si="2"/>
        <v>Ok</v>
      </c>
    </row>
    <row r="174" spans="1:8" x14ac:dyDescent="0.25">
      <c r="A174" s="1" t="s">
        <v>6</v>
      </c>
      <c r="B174" s="1" t="s">
        <v>303</v>
      </c>
      <c r="C174" s="1" t="s">
        <v>304</v>
      </c>
      <c r="D174" s="4">
        <v>212.01</v>
      </c>
      <c r="E174" s="4">
        <v>212.01</v>
      </c>
      <c r="F174" s="3">
        <v>43374</v>
      </c>
      <c r="G174" s="18" t="s">
        <v>303</v>
      </c>
      <c r="H174" s="25" t="str">
        <f t="shared" si="2"/>
        <v>Ok</v>
      </c>
    </row>
    <row r="175" spans="1:8" x14ac:dyDescent="0.25">
      <c r="A175" s="1" t="s">
        <v>6</v>
      </c>
      <c r="B175" s="1" t="s">
        <v>305</v>
      </c>
      <c r="C175" s="1" t="s">
        <v>306</v>
      </c>
      <c r="D175" s="4">
        <v>141.05000000000001</v>
      </c>
      <c r="E175" s="4">
        <v>141.05000000000001</v>
      </c>
      <c r="F175" s="3">
        <v>43374</v>
      </c>
      <c r="G175" s="18" t="s">
        <v>305</v>
      </c>
      <c r="H175" s="25" t="str">
        <f t="shared" si="2"/>
        <v>Ok</v>
      </c>
    </row>
    <row r="176" spans="1:8" x14ac:dyDescent="0.25">
      <c r="A176" s="1" t="s">
        <v>6</v>
      </c>
      <c r="B176" s="1" t="s">
        <v>307</v>
      </c>
      <c r="C176" s="1" t="s">
        <v>308</v>
      </c>
      <c r="D176" s="4">
        <v>184.14</v>
      </c>
      <c r="E176" s="4">
        <v>184.14</v>
      </c>
      <c r="F176" s="3">
        <v>43374</v>
      </c>
      <c r="G176" s="18" t="s">
        <v>307</v>
      </c>
      <c r="H176" s="25" t="str">
        <f t="shared" si="2"/>
        <v>Ok</v>
      </c>
    </row>
    <row r="177" spans="1:8" x14ac:dyDescent="0.25">
      <c r="A177" s="1" t="s">
        <v>6</v>
      </c>
      <c r="B177" s="1" t="s">
        <v>309</v>
      </c>
      <c r="C177" s="1" t="s">
        <v>310</v>
      </c>
      <c r="D177" s="4">
        <v>125.18</v>
      </c>
      <c r="E177" s="4">
        <v>125.18</v>
      </c>
      <c r="F177" s="3">
        <v>43374</v>
      </c>
      <c r="G177" s="18" t="s">
        <v>309</v>
      </c>
      <c r="H177" s="25" t="str">
        <f t="shared" si="2"/>
        <v>Ok</v>
      </c>
    </row>
    <row r="178" spans="1:8" x14ac:dyDescent="0.25">
      <c r="A178" s="1" t="s">
        <v>6</v>
      </c>
      <c r="B178" s="1" t="s">
        <v>311</v>
      </c>
      <c r="C178" s="1" t="s">
        <v>310</v>
      </c>
      <c r="D178" s="4">
        <v>92.82</v>
      </c>
      <c r="E178" s="4">
        <v>92.82</v>
      </c>
      <c r="F178" s="3">
        <v>43374</v>
      </c>
      <c r="G178" s="18" t="s">
        <v>311</v>
      </c>
      <c r="H178" s="25" t="str">
        <f t="shared" si="2"/>
        <v>Ok</v>
      </c>
    </row>
    <row r="179" spans="1:8" x14ac:dyDescent="0.25">
      <c r="A179" s="1" t="s">
        <v>6</v>
      </c>
      <c r="B179" s="1" t="s">
        <v>312</v>
      </c>
      <c r="C179" s="1" t="s">
        <v>313</v>
      </c>
      <c r="D179" s="4">
        <v>218.3</v>
      </c>
      <c r="E179" s="4">
        <v>218.3</v>
      </c>
      <c r="F179" s="3">
        <v>43374</v>
      </c>
      <c r="G179" s="18" t="s">
        <v>312</v>
      </c>
      <c r="H179" s="25" t="str">
        <f t="shared" si="2"/>
        <v>Ok</v>
      </c>
    </row>
    <row r="180" spans="1:8" x14ac:dyDescent="0.25">
      <c r="A180" s="1" t="s">
        <v>6</v>
      </c>
      <c r="B180" s="1" t="s">
        <v>314</v>
      </c>
      <c r="C180" s="1" t="s">
        <v>313</v>
      </c>
      <c r="D180" s="4">
        <v>10.32</v>
      </c>
      <c r="E180" s="4">
        <v>10.32</v>
      </c>
      <c r="F180" s="3">
        <v>43374</v>
      </c>
      <c r="G180" s="18" t="s">
        <v>314</v>
      </c>
      <c r="H180" s="25" t="str">
        <f t="shared" si="2"/>
        <v>Ok</v>
      </c>
    </row>
    <row r="181" spans="1:8" x14ac:dyDescent="0.25">
      <c r="A181" s="1" t="s">
        <v>6</v>
      </c>
      <c r="B181" s="1" t="s">
        <v>315</v>
      </c>
      <c r="C181" s="1" t="s">
        <v>313</v>
      </c>
      <c r="D181" s="4">
        <v>210.14</v>
      </c>
      <c r="E181" s="4">
        <v>210.14</v>
      </c>
      <c r="F181" s="3">
        <v>43374</v>
      </c>
      <c r="G181" s="18" t="s">
        <v>315</v>
      </c>
      <c r="H181" s="25" t="str">
        <f t="shared" si="2"/>
        <v>Ok</v>
      </c>
    </row>
    <row r="182" spans="1:8" x14ac:dyDescent="0.25">
      <c r="A182" s="1" t="s">
        <v>6</v>
      </c>
      <c r="B182" s="1" t="s">
        <v>316</v>
      </c>
      <c r="C182" s="1" t="s">
        <v>317</v>
      </c>
      <c r="D182" s="4">
        <v>299.95</v>
      </c>
      <c r="E182" s="4">
        <v>299.95</v>
      </c>
      <c r="F182" s="3">
        <v>43374</v>
      </c>
      <c r="G182" s="18" t="s">
        <v>316</v>
      </c>
      <c r="H182" s="25" t="str">
        <f t="shared" si="2"/>
        <v>Ok</v>
      </c>
    </row>
    <row r="183" spans="1:8" x14ac:dyDescent="0.25">
      <c r="A183" s="1" t="s">
        <v>6</v>
      </c>
      <c r="B183" s="1" t="s">
        <v>318</v>
      </c>
      <c r="C183" s="1" t="s">
        <v>319</v>
      </c>
      <c r="D183" s="4">
        <v>24.37</v>
      </c>
      <c r="E183" s="4">
        <v>24.37</v>
      </c>
      <c r="F183" s="3">
        <v>43374</v>
      </c>
      <c r="G183" s="18" t="s">
        <v>318</v>
      </c>
      <c r="H183" s="25" t="str">
        <f t="shared" si="2"/>
        <v>Ok</v>
      </c>
    </row>
    <row r="184" spans="1:8" x14ac:dyDescent="0.25">
      <c r="A184" s="1" t="s">
        <v>6</v>
      </c>
      <c r="B184" s="1" t="s">
        <v>320</v>
      </c>
      <c r="C184" s="1" t="s">
        <v>321</v>
      </c>
      <c r="D184" s="4">
        <v>222.98</v>
      </c>
      <c r="E184" s="4">
        <v>222.98</v>
      </c>
      <c r="F184" s="3">
        <v>41183</v>
      </c>
      <c r="G184" s="18" t="s">
        <v>320</v>
      </c>
      <c r="H184" s="25" t="str">
        <f t="shared" si="2"/>
        <v>Ok</v>
      </c>
    </row>
    <row r="185" spans="1:8" x14ac:dyDescent="0.25">
      <c r="A185" s="1" t="s">
        <v>6</v>
      </c>
      <c r="B185" s="1" t="s">
        <v>322</v>
      </c>
      <c r="C185" s="1" t="s">
        <v>323</v>
      </c>
      <c r="D185" s="5" t="s">
        <v>23</v>
      </c>
      <c r="E185" s="5" t="s">
        <v>23</v>
      </c>
      <c r="F185" s="3">
        <v>36892</v>
      </c>
      <c r="G185" s="18" t="s">
        <v>322</v>
      </c>
      <c r="H185" s="25" t="str">
        <f t="shared" si="2"/>
        <v>Ok</v>
      </c>
    </row>
    <row r="186" spans="1:8" x14ac:dyDescent="0.25">
      <c r="A186" s="1" t="s">
        <v>6</v>
      </c>
      <c r="B186" s="1" t="s">
        <v>324</v>
      </c>
      <c r="C186" s="1" t="s">
        <v>325</v>
      </c>
      <c r="D186" s="4">
        <v>47.77</v>
      </c>
      <c r="E186" s="4">
        <v>47.77</v>
      </c>
      <c r="F186" s="3">
        <v>43374</v>
      </c>
      <c r="G186" s="18" t="s">
        <v>324</v>
      </c>
      <c r="H186" s="25" t="str">
        <f t="shared" si="2"/>
        <v>Ok</v>
      </c>
    </row>
    <row r="187" spans="1:8" x14ac:dyDescent="0.25">
      <c r="A187" s="1" t="s">
        <v>6</v>
      </c>
      <c r="B187" s="1" t="s">
        <v>326</v>
      </c>
      <c r="C187" s="1" t="s">
        <v>325</v>
      </c>
      <c r="D187" s="4">
        <v>24.13</v>
      </c>
      <c r="E187" s="4">
        <v>24.13</v>
      </c>
      <c r="F187" s="3">
        <v>43374</v>
      </c>
      <c r="G187" s="18" t="s">
        <v>326</v>
      </c>
      <c r="H187" s="25" t="str">
        <f t="shared" si="2"/>
        <v>Ok</v>
      </c>
    </row>
    <row r="188" spans="1:8" x14ac:dyDescent="0.25">
      <c r="A188" s="1" t="s">
        <v>6</v>
      </c>
      <c r="B188" s="1" t="s">
        <v>327</v>
      </c>
      <c r="C188" s="1" t="s">
        <v>328</v>
      </c>
      <c r="D188" s="4">
        <v>22.56</v>
      </c>
      <c r="E188" s="4">
        <v>22.56</v>
      </c>
      <c r="F188" s="3">
        <v>43374</v>
      </c>
      <c r="G188" s="18" t="s">
        <v>327</v>
      </c>
      <c r="H188" s="25" t="str">
        <f t="shared" si="2"/>
        <v>Ok</v>
      </c>
    </row>
    <row r="189" spans="1:8" x14ac:dyDescent="0.25">
      <c r="A189" s="1" t="s">
        <v>6</v>
      </c>
      <c r="B189" s="1" t="s">
        <v>329</v>
      </c>
      <c r="C189" s="1" t="s">
        <v>310</v>
      </c>
      <c r="D189" s="4">
        <v>182.57</v>
      </c>
      <c r="E189" s="4">
        <v>182.57</v>
      </c>
      <c r="F189" s="3">
        <v>43374</v>
      </c>
      <c r="G189" s="18" t="s">
        <v>329</v>
      </c>
      <c r="H189" s="25" t="str">
        <f t="shared" si="2"/>
        <v>Ok</v>
      </c>
    </row>
    <row r="190" spans="1:8" x14ac:dyDescent="0.25">
      <c r="A190" s="1" t="s">
        <v>6</v>
      </c>
      <c r="B190" s="1" t="s">
        <v>330</v>
      </c>
      <c r="C190" s="1" t="s">
        <v>310</v>
      </c>
      <c r="D190" s="4">
        <v>205.86</v>
      </c>
      <c r="E190" s="4">
        <v>205.86</v>
      </c>
      <c r="F190" s="3">
        <v>43374</v>
      </c>
      <c r="G190" s="18" t="s">
        <v>330</v>
      </c>
      <c r="H190" s="25" t="str">
        <f t="shared" si="2"/>
        <v>Ok</v>
      </c>
    </row>
    <row r="191" spans="1:8" x14ac:dyDescent="0.25">
      <c r="A191" s="1" t="s">
        <v>6</v>
      </c>
      <c r="B191" s="1" t="s">
        <v>331</v>
      </c>
      <c r="C191" s="1" t="s">
        <v>332</v>
      </c>
      <c r="D191" s="4">
        <v>29.67</v>
      </c>
      <c r="E191" s="4">
        <v>29.67</v>
      </c>
      <c r="F191" s="3">
        <v>43374</v>
      </c>
      <c r="G191" s="18" t="s">
        <v>331</v>
      </c>
      <c r="H191" s="25" t="str">
        <f t="shared" si="2"/>
        <v>Ok</v>
      </c>
    </row>
    <row r="192" spans="1:8" x14ac:dyDescent="0.25">
      <c r="A192" s="1" t="s">
        <v>6</v>
      </c>
      <c r="B192" s="1" t="s">
        <v>333</v>
      </c>
      <c r="C192" s="1" t="s">
        <v>334</v>
      </c>
      <c r="D192" s="4">
        <v>202.96</v>
      </c>
      <c r="E192" s="4">
        <v>202.96</v>
      </c>
      <c r="F192" s="3">
        <v>43374</v>
      </c>
      <c r="G192" s="18" t="s">
        <v>333</v>
      </c>
      <c r="H192" s="25" t="str">
        <f t="shared" si="2"/>
        <v>Ok</v>
      </c>
    </row>
    <row r="193" spans="1:8" x14ac:dyDescent="0.25">
      <c r="A193" s="1" t="s">
        <v>6</v>
      </c>
      <c r="B193" s="1" t="s">
        <v>335</v>
      </c>
      <c r="C193" s="1" t="s">
        <v>336</v>
      </c>
      <c r="D193" s="4">
        <v>637.76</v>
      </c>
      <c r="E193" s="4">
        <v>637.76</v>
      </c>
      <c r="F193" s="3">
        <v>43374</v>
      </c>
      <c r="G193" s="18" t="s">
        <v>335</v>
      </c>
      <c r="H193" s="25" t="str">
        <f t="shared" si="2"/>
        <v>Ok</v>
      </c>
    </row>
    <row r="194" spans="1:8" x14ac:dyDescent="0.25">
      <c r="A194" s="1" t="s">
        <v>6</v>
      </c>
      <c r="B194" s="1" t="s">
        <v>337</v>
      </c>
      <c r="C194" s="1" t="s">
        <v>338</v>
      </c>
      <c r="D194" s="4">
        <v>725.5</v>
      </c>
      <c r="E194" s="4">
        <v>725.5</v>
      </c>
      <c r="F194" s="3">
        <v>43374</v>
      </c>
      <c r="G194" s="18" t="s">
        <v>337</v>
      </c>
      <c r="H194" s="25" t="str">
        <f t="shared" si="2"/>
        <v>Ok</v>
      </c>
    </row>
    <row r="195" spans="1:8" x14ac:dyDescent="0.25">
      <c r="A195" s="1" t="s">
        <v>6</v>
      </c>
      <c r="B195" s="1" t="s">
        <v>339</v>
      </c>
      <c r="C195" s="1" t="s">
        <v>340</v>
      </c>
      <c r="D195" s="4">
        <v>942.63</v>
      </c>
      <c r="E195" s="4">
        <v>942.63</v>
      </c>
      <c r="F195" s="3">
        <v>43374</v>
      </c>
      <c r="G195" s="18" t="s">
        <v>339</v>
      </c>
      <c r="H195" s="25" t="str">
        <f t="shared" ref="H195:H258" si="3">IF(B195=G195,"Ok","Check")</f>
        <v>Ok</v>
      </c>
    </row>
    <row r="196" spans="1:8" x14ac:dyDescent="0.25">
      <c r="A196" s="1" t="s">
        <v>6</v>
      </c>
      <c r="B196" s="1" t="s">
        <v>341</v>
      </c>
      <c r="C196" s="1" t="s">
        <v>342</v>
      </c>
      <c r="D196" s="4">
        <v>735.84</v>
      </c>
      <c r="E196" s="4">
        <v>735.84</v>
      </c>
      <c r="F196" s="3">
        <v>43374</v>
      </c>
      <c r="G196" s="18" t="s">
        <v>341</v>
      </c>
      <c r="H196" s="25" t="str">
        <f t="shared" si="3"/>
        <v>Ok</v>
      </c>
    </row>
    <row r="197" spans="1:8" x14ac:dyDescent="0.25">
      <c r="A197" s="1" t="s">
        <v>6</v>
      </c>
      <c r="B197" s="1" t="s">
        <v>343</v>
      </c>
      <c r="C197" s="1" t="s">
        <v>342</v>
      </c>
      <c r="D197" s="4">
        <v>861.27</v>
      </c>
      <c r="E197" s="4">
        <v>861.27</v>
      </c>
      <c r="F197" s="3">
        <v>43374</v>
      </c>
      <c r="G197" s="18" t="s">
        <v>343</v>
      </c>
      <c r="H197" s="25" t="str">
        <f t="shared" si="3"/>
        <v>Ok</v>
      </c>
    </row>
    <row r="198" spans="1:8" x14ac:dyDescent="0.25">
      <c r="A198" s="1" t="s">
        <v>6</v>
      </c>
      <c r="B198" s="1" t="s">
        <v>344</v>
      </c>
      <c r="C198" s="1" t="s">
        <v>342</v>
      </c>
      <c r="D198" s="4">
        <v>931.63</v>
      </c>
      <c r="E198" s="4">
        <v>931.63</v>
      </c>
      <c r="F198" s="3">
        <v>43374</v>
      </c>
      <c r="G198" s="18" t="s">
        <v>344</v>
      </c>
      <c r="H198" s="25" t="str">
        <f t="shared" si="3"/>
        <v>Ok</v>
      </c>
    </row>
    <row r="199" spans="1:8" x14ac:dyDescent="0.25">
      <c r="A199" s="1" t="s">
        <v>6</v>
      </c>
      <c r="B199" s="1" t="s">
        <v>345</v>
      </c>
      <c r="C199" s="1" t="s">
        <v>342</v>
      </c>
      <c r="D199" s="4">
        <v>1054.8499999999999</v>
      </c>
      <c r="E199" s="4">
        <v>1054.8499999999999</v>
      </c>
      <c r="F199" s="3">
        <v>43374</v>
      </c>
      <c r="G199" s="18" t="s">
        <v>345</v>
      </c>
      <c r="H199" s="25" t="str">
        <f t="shared" si="3"/>
        <v>Ok</v>
      </c>
    </row>
    <row r="200" spans="1:8" x14ac:dyDescent="0.25">
      <c r="A200" s="1" t="s">
        <v>6</v>
      </c>
      <c r="B200" s="1" t="s">
        <v>346</v>
      </c>
      <c r="C200" s="1" t="s">
        <v>342</v>
      </c>
      <c r="D200" s="4">
        <v>887.14</v>
      </c>
      <c r="E200" s="4">
        <v>887.14</v>
      </c>
      <c r="F200" s="3">
        <v>43374</v>
      </c>
      <c r="G200" s="18" t="s">
        <v>346</v>
      </c>
      <c r="H200" s="25" t="str">
        <f t="shared" si="3"/>
        <v>Ok</v>
      </c>
    </row>
    <row r="201" spans="1:8" x14ac:dyDescent="0.25">
      <c r="A201" s="1" t="s">
        <v>6</v>
      </c>
      <c r="B201" s="1" t="s">
        <v>347</v>
      </c>
      <c r="C201" s="1" t="s">
        <v>342</v>
      </c>
      <c r="D201" s="4">
        <v>983.25</v>
      </c>
      <c r="E201" s="4">
        <v>983.25</v>
      </c>
      <c r="F201" s="3">
        <v>43374</v>
      </c>
      <c r="G201" s="18" t="s">
        <v>347</v>
      </c>
      <c r="H201" s="25" t="str">
        <f t="shared" si="3"/>
        <v>Ok</v>
      </c>
    </row>
    <row r="202" spans="1:8" x14ac:dyDescent="0.25">
      <c r="A202" s="1" t="s">
        <v>6</v>
      </c>
      <c r="B202" s="1" t="s">
        <v>348</v>
      </c>
      <c r="C202" s="1" t="s">
        <v>342</v>
      </c>
      <c r="D202" s="4">
        <v>1059.4100000000001</v>
      </c>
      <c r="E202" s="4">
        <v>1059.4100000000001</v>
      </c>
      <c r="F202" s="3">
        <v>43374</v>
      </c>
      <c r="G202" s="18" t="s">
        <v>348</v>
      </c>
      <c r="H202" s="25" t="str">
        <f t="shared" si="3"/>
        <v>Ok</v>
      </c>
    </row>
    <row r="203" spans="1:8" x14ac:dyDescent="0.25">
      <c r="A203" s="1" t="s">
        <v>6</v>
      </c>
      <c r="B203" s="1" t="s">
        <v>349</v>
      </c>
      <c r="C203" s="1" t="s">
        <v>342</v>
      </c>
      <c r="D203" s="4">
        <v>1212.71</v>
      </c>
      <c r="E203" s="4">
        <v>1212.71</v>
      </c>
      <c r="F203" s="3">
        <v>43374</v>
      </c>
      <c r="G203" s="18" t="s">
        <v>349</v>
      </c>
      <c r="H203" s="25" t="str">
        <f t="shared" si="3"/>
        <v>Ok</v>
      </c>
    </row>
    <row r="204" spans="1:8" x14ac:dyDescent="0.25">
      <c r="A204" s="1" t="s">
        <v>6</v>
      </c>
      <c r="B204" s="1" t="s">
        <v>350</v>
      </c>
      <c r="C204" s="1" t="s">
        <v>351</v>
      </c>
      <c r="D204" s="4">
        <v>188</v>
      </c>
      <c r="E204" s="4">
        <v>188</v>
      </c>
      <c r="F204" s="3">
        <v>43374</v>
      </c>
      <c r="G204" s="18" t="s">
        <v>350</v>
      </c>
      <c r="H204" s="25" t="str">
        <f t="shared" si="3"/>
        <v>Ok</v>
      </c>
    </row>
    <row r="205" spans="1:8" x14ac:dyDescent="0.25">
      <c r="A205" s="1" t="s">
        <v>6</v>
      </c>
      <c r="B205" s="1" t="s">
        <v>352</v>
      </c>
      <c r="C205" s="1" t="s">
        <v>353</v>
      </c>
      <c r="D205" s="4">
        <v>87.88</v>
      </c>
      <c r="E205" s="4">
        <v>87.88</v>
      </c>
      <c r="F205" s="3">
        <v>43374</v>
      </c>
      <c r="G205" s="18" t="s">
        <v>352</v>
      </c>
      <c r="H205" s="25" t="str">
        <f t="shared" si="3"/>
        <v>Ok</v>
      </c>
    </row>
    <row r="206" spans="1:8" x14ac:dyDescent="0.25">
      <c r="A206" s="1" t="s">
        <v>6</v>
      </c>
      <c r="B206" s="1" t="s">
        <v>354</v>
      </c>
      <c r="C206" s="1" t="s">
        <v>355</v>
      </c>
      <c r="D206" s="4">
        <v>225.06</v>
      </c>
      <c r="E206" s="4">
        <v>225.06</v>
      </c>
      <c r="F206" s="3">
        <v>43374</v>
      </c>
      <c r="G206" s="18" t="s">
        <v>354</v>
      </c>
      <c r="H206" s="25" t="str">
        <f t="shared" si="3"/>
        <v>Ok</v>
      </c>
    </row>
    <row r="207" spans="1:8" x14ac:dyDescent="0.25">
      <c r="A207" s="1" t="s">
        <v>6</v>
      </c>
      <c r="B207" s="1" t="s">
        <v>356</v>
      </c>
      <c r="C207" s="1" t="s">
        <v>357</v>
      </c>
      <c r="D207" s="4">
        <v>93.25</v>
      </c>
      <c r="E207" s="4">
        <v>93.25</v>
      </c>
      <c r="F207" s="3">
        <v>43374</v>
      </c>
      <c r="G207" s="18" t="s">
        <v>356</v>
      </c>
      <c r="H207" s="25" t="str">
        <f t="shared" si="3"/>
        <v>Ok</v>
      </c>
    </row>
    <row r="208" spans="1:8" x14ac:dyDescent="0.25">
      <c r="A208" s="1" t="s">
        <v>6</v>
      </c>
      <c r="B208" s="1" t="s">
        <v>358</v>
      </c>
      <c r="C208" s="1" t="s">
        <v>359</v>
      </c>
      <c r="D208" s="4">
        <v>616</v>
      </c>
      <c r="E208" s="4">
        <v>616</v>
      </c>
      <c r="F208" s="3">
        <v>43374</v>
      </c>
      <c r="G208" s="18" t="s">
        <v>358</v>
      </c>
      <c r="H208" s="25" t="str">
        <f t="shared" si="3"/>
        <v>Ok</v>
      </c>
    </row>
    <row r="209" spans="1:8" x14ac:dyDescent="0.25">
      <c r="A209" s="1" t="s">
        <v>6</v>
      </c>
      <c r="B209" s="1" t="s">
        <v>360</v>
      </c>
      <c r="C209" s="1" t="s">
        <v>361</v>
      </c>
      <c r="D209" s="4">
        <v>820.62</v>
      </c>
      <c r="E209" s="4">
        <v>820.62</v>
      </c>
      <c r="F209" s="3">
        <v>43374</v>
      </c>
      <c r="G209" s="18" t="s">
        <v>360</v>
      </c>
      <c r="H209" s="25" t="str">
        <f t="shared" si="3"/>
        <v>Ok</v>
      </c>
    </row>
    <row r="210" spans="1:8" x14ac:dyDescent="0.25">
      <c r="A210" s="1" t="s">
        <v>6</v>
      </c>
      <c r="B210" s="1" t="s">
        <v>362</v>
      </c>
      <c r="C210" s="1" t="s">
        <v>363</v>
      </c>
      <c r="D210" s="4">
        <v>2205.0500000000002</v>
      </c>
      <c r="E210" s="4">
        <v>2205.0500000000002</v>
      </c>
      <c r="F210" s="3">
        <v>43374</v>
      </c>
      <c r="G210" s="18" t="s">
        <v>362</v>
      </c>
      <c r="H210" s="25" t="str">
        <f t="shared" si="3"/>
        <v>Ok</v>
      </c>
    </row>
    <row r="211" spans="1:8" x14ac:dyDescent="0.25">
      <c r="A211" s="1" t="s">
        <v>6</v>
      </c>
      <c r="B211" s="1" t="s">
        <v>364</v>
      </c>
      <c r="C211" s="1" t="s">
        <v>365</v>
      </c>
      <c r="D211" s="4">
        <v>2049.79</v>
      </c>
      <c r="E211" s="4">
        <v>2049.79</v>
      </c>
      <c r="F211" s="3">
        <v>41183</v>
      </c>
      <c r="G211" s="18" t="s">
        <v>364</v>
      </c>
      <c r="H211" s="25" t="str">
        <f t="shared" si="3"/>
        <v>Ok</v>
      </c>
    </row>
    <row r="212" spans="1:8" x14ac:dyDescent="0.25">
      <c r="A212" s="1" t="s">
        <v>6</v>
      </c>
      <c r="B212" s="1" t="s">
        <v>366</v>
      </c>
      <c r="C212" s="1" t="s">
        <v>365</v>
      </c>
      <c r="D212" s="4">
        <v>1885.28</v>
      </c>
      <c r="E212" s="4">
        <v>1885.28</v>
      </c>
      <c r="F212" s="3">
        <v>41183</v>
      </c>
      <c r="G212" s="18" t="s">
        <v>366</v>
      </c>
      <c r="H212" s="25" t="str">
        <f t="shared" si="3"/>
        <v>Ok</v>
      </c>
    </row>
    <row r="213" spans="1:8" x14ac:dyDescent="0.25">
      <c r="A213" s="1" t="s">
        <v>6</v>
      </c>
      <c r="B213" s="1" t="s">
        <v>367</v>
      </c>
      <c r="C213" s="1" t="s">
        <v>368</v>
      </c>
      <c r="D213" s="4">
        <v>13.05</v>
      </c>
      <c r="E213" s="4">
        <v>13.05</v>
      </c>
      <c r="F213" s="3">
        <v>43374</v>
      </c>
      <c r="G213" s="18" t="s">
        <v>367</v>
      </c>
      <c r="H213" s="25" t="str">
        <f t="shared" si="3"/>
        <v>Ok</v>
      </c>
    </row>
    <row r="214" spans="1:8" x14ac:dyDescent="0.25">
      <c r="A214" s="1" t="s">
        <v>6</v>
      </c>
      <c r="B214" s="1" t="s">
        <v>369</v>
      </c>
      <c r="C214" s="1" t="s">
        <v>368</v>
      </c>
      <c r="D214" s="4">
        <v>2.39</v>
      </c>
      <c r="E214" s="4">
        <v>2.39</v>
      </c>
      <c r="F214" s="3">
        <v>43374</v>
      </c>
      <c r="G214" s="18" t="s">
        <v>369</v>
      </c>
      <c r="H214" s="25" t="str">
        <f t="shared" si="3"/>
        <v>Ok</v>
      </c>
    </row>
    <row r="215" spans="1:8" x14ac:dyDescent="0.25">
      <c r="A215" s="1" t="s">
        <v>6</v>
      </c>
      <c r="B215" s="1" t="s">
        <v>370</v>
      </c>
      <c r="C215" s="1" t="s">
        <v>371</v>
      </c>
      <c r="D215" s="4">
        <v>52.24</v>
      </c>
      <c r="E215" s="4">
        <v>52.24</v>
      </c>
      <c r="F215" s="3">
        <v>43374</v>
      </c>
      <c r="G215" s="18" t="s">
        <v>370</v>
      </c>
      <c r="H215" s="25" t="str">
        <f t="shared" si="3"/>
        <v>Ok</v>
      </c>
    </row>
    <row r="216" spans="1:8" x14ac:dyDescent="0.25">
      <c r="A216" s="1" t="s">
        <v>6</v>
      </c>
      <c r="B216" s="1" t="s">
        <v>372</v>
      </c>
      <c r="C216" s="1" t="s">
        <v>371</v>
      </c>
      <c r="D216" s="4">
        <v>54.77</v>
      </c>
      <c r="E216" s="4">
        <v>54.77</v>
      </c>
      <c r="F216" s="3">
        <v>43374</v>
      </c>
      <c r="G216" s="18" t="s">
        <v>372</v>
      </c>
      <c r="H216" s="25" t="str">
        <f t="shared" si="3"/>
        <v>Ok</v>
      </c>
    </row>
    <row r="217" spans="1:8" x14ac:dyDescent="0.25">
      <c r="A217" s="1" t="s">
        <v>6</v>
      </c>
      <c r="B217" s="1" t="s">
        <v>373</v>
      </c>
      <c r="C217" s="1" t="s">
        <v>371</v>
      </c>
      <c r="D217" s="4">
        <v>40.51</v>
      </c>
      <c r="E217" s="4">
        <v>40.51</v>
      </c>
      <c r="F217" s="3">
        <v>43374</v>
      </c>
      <c r="G217" s="18" t="s">
        <v>373</v>
      </c>
      <c r="H217" s="25" t="str">
        <f t="shared" si="3"/>
        <v>Ok</v>
      </c>
    </row>
    <row r="218" spans="1:8" x14ac:dyDescent="0.25">
      <c r="A218" s="1" t="s">
        <v>6</v>
      </c>
      <c r="B218" s="1" t="s">
        <v>374</v>
      </c>
      <c r="C218" s="1" t="s">
        <v>371</v>
      </c>
      <c r="D218" s="4">
        <v>142.35</v>
      </c>
      <c r="E218" s="4">
        <v>41.57</v>
      </c>
      <c r="F218" s="3">
        <v>43374</v>
      </c>
      <c r="G218" s="18" t="s">
        <v>374</v>
      </c>
      <c r="H218" s="25" t="str">
        <f t="shared" si="3"/>
        <v>Ok</v>
      </c>
    </row>
    <row r="219" spans="1:8" x14ac:dyDescent="0.25">
      <c r="A219" s="1" t="s">
        <v>6</v>
      </c>
      <c r="B219" s="1" t="s">
        <v>375</v>
      </c>
      <c r="C219" s="1" t="s">
        <v>371</v>
      </c>
      <c r="D219" s="4">
        <v>119.82</v>
      </c>
      <c r="E219" s="4">
        <v>47.09</v>
      </c>
      <c r="F219" s="3">
        <v>43374</v>
      </c>
      <c r="G219" s="18" t="s">
        <v>375</v>
      </c>
      <c r="H219" s="25" t="str">
        <f t="shared" si="3"/>
        <v>Ok</v>
      </c>
    </row>
    <row r="220" spans="1:8" x14ac:dyDescent="0.25">
      <c r="A220" s="1" t="s">
        <v>6</v>
      </c>
      <c r="B220" s="1" t="s">
        <v>376</v>
      </c>
      <c r="C220" s="1" t="s">
        <v>371</v>
      </c>
      <c r="D220" s="4">
        <v>127.27</v>
      </c>
      <c r="E220" s="4">
        <v>42.51</v>
      </c>
      <c r="F220" s="3">
        <v>43374</v>
      </c>
      <c r="G220" s="18" t="s">
        <v>376</v>
      </c>
      <c r="H220" s="25" t="str">
        <f t="shared" si="3"/>
        <v>Ok</v>
      </c>
    </row>
    <row r="221" spans="1:8" x14ac:dyDescent="0.25">
      <c r="A221" s="1" t="s">
        <v>6</v>
      </c>
      <c r="B221" s="1" t="s">
        <v>377</v>
      </c>
      <c r="C221" s="1" t="s">
        <v>378</v>
      </c>
      <c r="D221" s="4">
        <v>254.93</v>
      </c>
      <c r="E221" s="4">
        <v>254.93</v>
      </c>
      <c r="F221" s="3">
        <v>43374</v>
      </c>
      <c r="G221" s="18" t="s">
        <v>377</v>
      </c>
      <c r="H221" s="25" t="str">
        <f t="shared" si="3"/>
        <v>Ok</v>
      </c>
    </row>
    <row r="222" spans="1:8" x14ac:dyDescent="0.25">
      <c r="A222" s="1" t="s">
        <v>6</v>
      </c>
      <c r="B222" s="1" t="s">
        <v>379</v>
      </c>
      <c r="C222" s="1" t="s">
        <v>378</v>
      </c>
      <c r="D222" s="4">
        <v>143.35</v>
      </c>
      <c r="E222" s="4">
        <v>143.35</v>
      </c>
      <c r="F222" s="3">
        <v>41183</v>
      </c>
      <c r="G222" s="18" t="s">
        <v>379</v>
      </c>
      <c r="H222" s="25" t="str">
        <f t="shared" si="3"/>
        <v>Ok</v>
      </c>
    </row>
    <row r="223" spans="1:8" x14ac:dyDescent="0.25">
      <c r="A223" s="1" t="s">
        <v>6</v>
      </c>
      <c r="B223" s="1" t="s">
        <v>380</v>
      </c>
      <c r="C223" s="1" t="s">
        <v>381</v>
      </c>
      <c r="D223" s="4">
        <v>875.39</v>
      </c>
      <c r="E223" s="4">
        <v>875.39</v>
      </c>
      <c r="F223" s="3">
        <v>43374</v>
      </c>
      <c r="G223" s="18" t="s">
        <v>380</v>
      </c>
      <c r="H223" s="25" t="str">
        <f t="shared" si="3"/>
        <v>Ok</v>
      </c>
    </row>
    <row r="224" spans="1:8" x14ac:dyDescent="0.25">
      <c r="A224" s="1" t="s">
        <v>6</v>
      </c>
      <c r="B224" s="1" t="s">
        <v>382</v>
      </c>
      <c r="C224" s="1" t="s">
        <v>383</v>
      </c>
      <c r="D224" s="4">
        <v>1191.04</v>
      </c>
      <c r="E224" s="4">
        <v>1191.04</v>
      </c>
      <c r="F224" s="3">
        <v>43374</v>
      </c>
      <c r="G224" s="18" t="s">
        <v>382</v>
      </c>
      <c r="H224" s="25" t="str">
        <f t="shared" si="3"/>
        <v>Ok</v>
      </c>
    </row>
    <row r="225" spans="1:8" x14ac:dyDescent="0.25">
      <c r="A225" s="1" t="s">
        <v>6</v>
      </c>
      <c r="B225" s="1" t="s">
        <v>384</v>
      </c>
      <c r="C225" s="1" t="s">
        <v>385</v>
      </c>
      <c r="D225" s="4">
        <v>595.55999999999995</v>
      </c>
      <c r="E225" s="4">
        <v>595.55999999999995</v>
      </c>
      <c r="F225" s="3">
        <v>43374</v>
      </c>
      <c r="G225" s="18" t="s">
        <v>384</v>
      </c>
      <c r="H225" s="25" t="str">
        <f t="shared" si="3"/>
        <v>Ok</v>
      </c>
    </row>
    <row r="226" spans="1:8" x14ac:dyDescent="0.25">
      <c r="A226" s="1" t="s">
        <v>6</v>
      </c>
      <c r="B226" s="1" t="s">
        <v>386</v>
      </c>
      <c r="C226" s="1" t="s">
        <v>387</v>
      </c>
      <c r="D226" s="4">
        <v>665.23</v>
      </c>
      <c r="E226" s="4">
        <v>665.23</v>
      </c>
      <c r="F226" s="3">
        <v>43374</v>
      </c>
      <c r="G226" s="18" t="s">
        <v>386</v>
      </c>
      <c r="H226" s="25" t="str">
        <f t="shared" si="3"/>
        <v>Ok</v>
      </c>
    </row>
    <row r="227" spans="1:8" x14ac:dyDescent="0.25">
      <c r="A227" s="1" t="s">
        <v>6</v>
      </c>
      <c r="B227" s="1" t="s">
        <v>388</v>
      </c>
      <c r="C227" s="1" t="s">
        <v>389</v>
      </c>
      <c r="D227" s="4">
        <v>971.1</v>
      </c>
      <c r="E227" s="4">
        <v>971.1</v>
      </c>
      <c r="F227" s="3">
        <v>43374</v>
      </c>
      <c r="G227" s="18" t="s">
        <v>388</v>
      </c>
      <c r="H227" s="25" t="str">
        <f t="shared" si="3"/>
        <v>Ok</v>
      </c>
    </row>
    <row r="228" spans="1:8" x14ac:dyDescent="0.25">
      <c r="A228" s="1" t="s">
        <v>6</v>
      </c>
      <c r="B228" s="1" t="s">
        <v>390</v>
      </c>
      <c r="C228" s="1" t="s">
        <v>391</v>
      </c>
      <c r="D228" s="4">
        <v>806.3</v>
      </c>
      <c r="E228" s="4">
        <v>806.3</v>
      </c>
      <c r="F228" s="3">
        <v>43374</v>
      </c>
      <c r="G228" s="18" t="s">
        <v>390</v>
      </c>
      <c r="H228" s="25" t="str">
        <f t="shared" si="3"/>
        <v>Ok</v>
      </c>
    </row>
    <row r="229" spans="1:8" x14ac:dyDescent="0.25">
      <c r="A229" s="1" t="s">
        <v>6</v>
      </c>
      <c r="B229" s="1" t="s">
        <v>392</v>
      </c>
      <c r="C229" s="1" t="s">
        <v>393</v>
      </c>
      <c r="D229" s="4">
        <v>354.73</v>
      </c>
      <c r="E229" s="4">
        <v>354.73</v>
      </c>
      <c r="F229" s="3">
        <v>43374</v>
      </c>
      <c r="G229" s="18" t="s">
        <v>392</v>
      </c>
      <c r="H229" s="25" t="str">
        <f t="shared" si="3"/>
        <v>Ok</v>
      </c>
    </row>
    <row r="230" spans="1:8" x14ac:dyDescent="0.25">
      <c r="A230" s="1" t="s">
        <v>6</v>
      </c>
      <c r="B230" s="1" t="s">
        <v>394</v>
      </c>
      <c r="C230" s="1" t="s">
        <v>395</v>
      </c>
      <c r="D230" s="4">
        <v>110.21</v>
      </c>
      <c r="E230" s="4">
        <v>110.21</v>
      </c>
      <c r="F230" s="3">
        <v>43374</v>
      </c>
      <c r="G230" s="18" t="s">
        <v>394</v>
      </c>
      <c r="H230" s="25" t="str">
        <f t="shared" si="3"/>
        <v>Ok</v>
      </c>
    </row>
    <row r="231" spans="1:8" x14ac:dyDescent="0.25">
      <c r="A231" s="1" t="s">
        <v>6</v>
      </c>
      <c r="B231" s="1" t="s">
        <v>396</v>
      </c>
      <c r="C231" s="1" t="s">
        <v>397</v>
      </c>
      <c r="D231" s="4">
        <v>104.97</v>
      </c>
      <c r="E231" s="4">
        <v>104.97</v>
      </c>
      <c r="F231" s="3">
        <v>43374</v>
      </c>
      <c r="G231" s="18" t="s">
        <v>396</v>
      </c>
      <c r="H231" s="25" t="str">
        <f t="shared" si="3"/>
        <v>Ok</v>
      </c>
    </row>
    <row r="232" spans="1:8" x14ac:dyDescent="0.25">
      <c r="A232" s="1" t="s">
        <v>6</v>
      </c>
      <c r="B232" s="1" t="s">
        <v>398</v>
      </c>
      <c r="C232" s="1" t="s">
        <v>399</v>
      </c>
      <c r="D232" s="4">
        <v>106.49</v>
      </c>
      <c r="E232" s="4">
        <v>106.49</v>
      </c>
      <c r="F232" s="3">
        <v>43374</v>
      </c>
      <c r="G232" s="18" t="s">
        <v>398</v>
      </c>
      <c r="H232" s="25" t="str">
        <f t="shared" si="3"/>
        <v>Ok</v>
      </c>
    </row>
    <row r="233" spans="1:8" x14ac:dyDescent="0.25">
      <c r="A233" s="1" t="s">
        <v>6</v>
      </c>
      <c r="B233" s="1" t="s">
        <v>400</v>
      </c>
      <c r="C233" s="1" t="s">
        <v>401</v>
      </c>
      <c r="D233" s="4">
        <v>252.74</v>
      </c>
      <c r="E233" s="4">
        <v>252.74</v>
      </c>
      <c r="F233" s="3">
        <v>43374</v>
      </c>
      <c r="G233" s="18" t="s">
        <v>400</v>
      </c>
      <c r="H233" s="25" t="str">
        <f t="shared" si="3"/>
        <v>Ok</v>
      </c>
    </row>
    <row r="234" spans="1:8" x14ac:dyDescent="0.25">
      <c r="A234" s="1" t="s">
        <v>6</v>
      </c>
      <c r="B234" s="1" t="s">
        <v>402</v>
      </c>
      <c r="C234" s="1" t="s">
        <v>403</v>
      </c>
      <c r="D234" s="4">
        <v>148.74</v>
      </c>
      <c r="E234" s="4">
        <v>148.74</v>
      </c>
      <c r="F234" s="3">
        <v>43374</v>
      </c>
      <c r="G234" s="18" t="s">
        <v>402</v>
      </c>
      <c r="H234" s="25" t="str">
        <f t="shared" si="3"/>
        <v>Ok</v>
      </c>
    </row>
    <row r="235" spans="1:8" x14ac:dyDescent="0.25">
      <c r="A235" s="1" t="s">
        <v>6</v>
      </c>
      <c r="B235" s="1" t="s">
        <v>404</v>
      </c>
      <c r="C235" s="1" t="s">
        <v>405</v>
      </c>
      <c r="D235" s="4">
        <v>147.96</v>
      </c>
      <c r="E235" s="4">
        <v>147.96</v>
      </c>
      <c r="F235" s="3">
        <v>43374</v>
      </c>
      <c r="G235" s="18" t="s">
        <v>404</v>
      </c>
      <c r="H235" s="25" t="str">
        <f t="shared" si="3"/>
        <v>Ok</v>
      </c>
    </row>
    <row r="236" spans="1:8" x14ac:dyDescent="0.25">
      <c r="A236" s="1" t="s">
        <v>6</v>
      </c>
      <c r="B236" s="1" t="s">
        <v>406</v>
      </c>
      <c r="C236" s="1" t="s">
        <v>407</v>
      </c>
      <c r="D236" s="4">
        <v>288.64</v>
      </c>
      <c r="E236" s="4">
        <v>288.64</v>
      </c>
      <c r="F236" s="3">
        <v>43374</v>
      </c>
      <c r="G236" s="18" t="s">
        <v>406</v>
      </c>
      <c r="H236" s="25" t="str">
        <f t="shared" si="3"/>
        <v>Ok</v>
      </c>
    </row>
    <row r="237" spans="1:8" x14ac:dyDescent="0.25">
      <c r="A237" s="1" t="s">
        <v>6</v>
      </c>
      <c r="B237" s="1" t="s">
        <v>408</v>
      </c>
      <c r="C237" s="1" t="s">
        <v>409</v>
      </c>
      <c r="D237" s="4">
        <v>34.71</v>
      </c>
      <c r="E237" s="4">
        <v>34.71</v>
      </c>
      <c r="F237" s="3">
        <v>43374</v>
      </c>
      <c r="G237" s="18" t="s">
        <v>408</v>
      </c>
      <c r="H237" s="25" t="str">
        <f t="shared" si="3"/>
        <v>Ok</v>
      </c>
    </row>
    <row r="238" spans="1:8" x14ac:dyDescent="0.25">
      <c r="A238" s="1" t="s">
        <v>6</v>
      </c>
      <c r="B238" s="1" t="s">
        <v>410</v>
      </c>
      <c r="C238" s="1" t="s">
        <v>409</v>
      </c>
      <c r="D238" s="4">
        <v>66.849999999999994</v>
      </c>
      <c r="E238" s="4">
        <v>66.849999999999994</v>
      </c>
      <c r="F238" s="3">
        <v>41183</v>
      </c>
      <c r="G238" s="18" t="s">
        <v>410</v>
      </c>
      <c r="H238" s="25" t="str">
        <f t="shared" si="3"/>
        <v>Ok</v>
      </c>
    </row>
    <row r="239" spans="1:8" x14ac:dyDescent="0.25">
      <c r="A239" s="1" t="s">
        <v>6</v>
      </c>
      <c r="B239" s="1" t="s">
        <v>411</v>
      </c>
      <c r="C239" s="1" t="s">
        <v>412</v>
      </c>
      <c r="D239" s="4">
        <v>205.12</v>
      </c>
      <c r="E239" s="4">
        <v>205.12</v>
      </c>
      <c r="F239" s="3">
        <v>43374</v>
      </c>
      <c r="G239" s="18" t="s">
        <v>411</v>
      </c>
      <c r="H239" s="25" t="str">
        <f t="shared" si="3"/>
        <v>Ok</v>
      </c>
    </row>
    <row r="240" spans="1:8" x14ac:dyDescent="0.25">
      <c r="A240" s="1" t="s">
        <v>6</v>
      </c>
      <c r="B240" s="1" t="s">
        <v>413</v>
      </c>
      <c r="C240" s="1" t="s">
        <v>414</v>
      </c>
      <c r="D240" s="4">
        <v>363.82</v>
      </c>
      <c r="E240" s="4">
        <v>363.82</v>
      </c>
      <c r="F240" s="3">
        <v>43374</v>
      </c>
      <c r="G240" s="18" t="s">
        <v>413</v>
      </c>
      <c r="H240" s="25" t="str">
        <f t="shared" si="3"/>
        <v>Ok</v>
      </c>
    </row>
    <row r="241" spans="1:8" x14ac:dyDescent="0.25">
      <c r="A241" s="1" t="s">
        <v>6</v>
      </c>
      <c r="B241" s="1" t="s">
        <v>415</v>
      </c>
      <c r="C241" s="1" t="s">
        <v>416</v>
      </c>
      <c r="D241" s="4">
        <v>985.76</v>
      </c>
      <c r="E241" s="4">
        <v>985.76</v>
      </c>
      <c r="F241" s="3">
        <v>41183</v>
      </c>
      <c r="G241" s="18" t="s">
        <v>415</v>
      </c>
      <c r="H241" s="25" t="str">
        <f t="shared" si="3"/>
        <v>Ok</v>
      </c>
    </row>
    <row r="242" spans="1:8" x14ac:dyDescent="0.25">
      <c r="A242" s="1" t="s">
        <v>6</v>
      </c>
      <c r="B242" s="1" t="s">
        <v>417</v>
      </c>
      <c r="C242" s="1" t="s">
        <v>418</v>
      </c>
      <c r="D242" s="4">
        <v>995.12</v>
      </c>
      <c r="E242" s="4">
        <v>995.12</v>
      </c>
      <c r="F242" s="3">
        <v>43374</v>
      </c>
      <c r="G242" s="18" t="s">
        <v>417</v>
      </c>
      <c r="H242" s="25" t="str">
        <f t="shared" si="3"/>
        <v>Ok</v>
      </c>
    </row>
    <row r="243" spans="1:8" x14ac:dyDescent="0.25">
      <c r="A243" s="1" t="s">
        <v>6</v>
      </c>
      <c r="B243" s="1" t="s">
        <v>419</v>
      </c>
      <c r="C243" s="1" t="s">
        <v>418</v>
      </c>
      <c r="D243" s="4">
        <v>1041.46</v>
      </c>
      <c r="E243" s="4">
        <v>1041.46</v>
      </c>
      <c r="F243" s="3">
        <v>43374</v>
      </c>
      <c r="G243" s="18" t="s">
        <v>419</v>
      </c>
      <c r="H243" s="25" t="str">
        <f t="shared" si="3"/>
        <v>Ok</v>
      </c>
    </row>
    <row r="244" spans="1:8" x14ac:dyDescent="0.25">
      <c r="A244" s="1" t="s">
        <v>6</v>
      </c>
      <c r="B244" s="1" t="s">
        <v>420</v>
      </c>
      <c r="C244" s="1" t="s">
        <v>421</v>
      </c>
      <c r="D244" s="4">
        <v>1029.5899999999999</v>
      </c>
      <c r="E244" s="4">
        <v>1029.5899999999999</v>
      </c>
      <c r="F244" s="3">
        <v>43374</v>
      </c>
      <c r="G244" s="18" t="s">
        <v>420</v>
      </c>
      <c r="H244" s="25" t="str">
        <f t="shared" si="3"/>
        <v>Ok</v>
      </c>
    </row>
    <row r="245" spans="1:8" x14ac:dyDescent="0.25">
      <c r="A245" s="1" t="s">
        <v>6</v>
      </c>
      <c r="B245" s="1" t="s">
        <v>422</v>
      </c>
      <c r="C245" s="1" t="s">
        <v>423</v>
      </c>
      <c r="D245" s="4">
        <v>300.91000000000003</v>
      </c>
      <c r="E245" s="4">
        <v>300.91000000000003</v>
      </c>
      <c r="F245" s="3">
        <v>41183</v>
      </c>
      <c r="G245" s="18" t="s">
        <v>422</v>
      </c>
      <c r="H245" s="25" t="str">
        <f t="shared" si="3"/>
        <v>Ok</v>
      </c>
    </row>
    <row r="246" spans="1:8" x14ac:dyDescent="0.25">
      <c r="A246" s="1" t="s">
        <v>6</v>
      </c>
      <c r="B246" s="1" t="s">
        <v>424</v>
      </c>
      <c r="C246" s="1" t="s">
        <v>425</v>
      </c>
      <c r="D246" s="4">
        <v>551.48</v>
      </c>
      <c r="E246" s="4">
        <v>551.48</v>
      </c>
      <c r="F246" s="3">
        <v>41183</v>
      </c>
      <c r="G246" s="18" t="s">
        <v>424</v>
      </c>
      <c r="H246" s="25" t="str">
        <f t="shared" si="3"/>
        <v>Ok</v>
      </c>
    </row>
    <row r="247" spans="1:8" x14ac:dyDescent="0.25">
      <c r="A247" s="1" t="s">
        <v>6</v>
      </c>
      <c r="B247" s="1" t="s">
        <v>426</v>
      </c>
      <c r="C247" s="1" t="s">
        <v>427</v>
      </c>
      <c r="D247" s="4">
        <v>174.09</v>
      </c>
      <c r="E247" s="4">
        <v>174.09</v>
      </c>
      <c r="F247" s="3">
        <v>43374</v>
      </c>
      <c r="G247" s="18" t="s">
        <v>426</v>
      </c>
      <c r="H247" s="25" t="str">
        <f t="shared" si="3"/>
        <v>Ok</v>
      </c>
    </row>
    <row r="248" spans="1:8" x14ac:dyDescent="0.25">
      <c r="A248" s="1" t="s">
        <v>6</v>
      </c>
      <c r="B248" s="1" t="s">
        <v>428</v>
      </c>
      <c r="C248" s="1" t="s">
        <v>427</v>
      </c>
      <c r="D248" s="4">
        <v>292.52999999999997</v>
      </c>
      <c r="E248" s="4">
        <v>292.52999999999997</v>
      </c>
      <c r="F248" s="3">
        <v>43374</v>
      </c>
      <c r="G248" s="18" t="s">
        <v>428</v>
      </c>
      <c r="H248" s="25" t="str">
        <f t="shared" si="3"/>
        <v>Ok</v>
      </c>
    </row>
    <row r="249" spans="1:8" x14ac:dyDescent="0.25">
      <c r="A249" s="1" t="s">
        <v>6</v>
      </c>
      <c r="B249" s="1" t="s">
        <v>429</v>
      </c>
      <c r="C249" s="1" t="s">
        <v>427</v>
      </c>
      <c r="D249" s="4">
        <v>302.77999999999997</v>
      </c>
      <c r="E249" s="4">
        <v>302.77999999999997</v>
      </c>
      <c r="F249" s="3">
        <v>43374</v>
      </c>
      <c r="G249" s="18" t="s">
        <v>429</v>
      </c>
      <c r="H249" s="25" t="str">
        <f t="shared" si="3"/>
        <v>Ok</v>
      </c>
    </row>
    <row r="250" spans="1:8" x14ac:dyDescent="0.25">
      <c r="A250" s="1" t="s">
        <v>6</v>
      </c>
      <c r="B250" s="1" t="s">
        <v>430</v>
      </c>
      <c r="C250" s="1" t="s">
        <v>431</v>
      </c>
      <c r="D250" s="4">
        <v>181.34</v>
      </c>
      <c r="E250" s="4">
        <v>181.34</v>
      </c>
      <c r="F250" s="3">
        <v>43374</v>
      </c>
      <c r="G250" s="18" t="s">
        <v>430</v>
      </c>
      <c r="H250" s="25" t="str">
        <f t="shared" si="3"/>
        <v>Ok</v>
      </c>
    </row>
    <row r="251" spans="1:8" x14ac:dyDescent="0.25">
      <c r="A251" s="1" t="s">
        <v>6</v>
      </c>
      <c r="B251" s="1" t="s">
        <v>432</v>
      </c>
      <c r="C251" s="1" t="s">
        <v>433</v>
      </c>
      <c r="D251" s="4">
        <v>529.35</v>
      </c>
      <c r="E251" s="4">
        <v>529.35</v>
      </c>
      <c r="F251" s="3">
        <v>43374</v>
      </c>
      <c r="G251" s="18" t="s">
        <v>432</v>
      </c>
      <c r="H251" s="25" t="str">
        <f t="shared" si="3"/>
        <v>Ok</v>
      </c>
    </row>
    <row r="252" spans="1:8" x14ac:dyDescent="0.25">
      <c r="A252" s="1" t="s">
        <v>6</v>
      </c>
      <c r="B252" s="1" t="s">
        <v>434</v>
      </c>
      <c r="C252" s="1" t="s">
        <v>435</v>
      </c>
      <c r="D252" s="4">
        <v>748.72</v>
      </c>
      <c r="E252" s="4">
        <v>748.72</v>
      </c>
      <c r="F252" s="3">
        <v>43374</v>
      </c>
      <c r="G252" s="18" t="s">
        <v>434</v>
      </c>
      <c r="H252" s="25" t="str">
        <f t="shared" si="3"/>
        <v>Ok</v>
      </c>
    </row>
    <row r="253" spans="1:8" x14ac:dyDescent="0.25">
      <c r="A253" s="1" t="s">
        <v>6</v>
      </c>
      <c r="B253" s="1" t="s">
        <v>436</v>
      </c>
      <c r="C253" s="1" t="s">
        <v>437</v>
      </c>
      <c r="D253" s="4">
        <v>1002.94</v>
      </c>
      <c r="E253" s="4">
        <v>1002.94</v>
      </c>
      <c r="F253" s="3">
        <v>43374</v>
      </c>
      <c r="G253" s="18" t="s">
        <v>436</v>
      </c>
      <c r="H253" s="25" t="str">
        <f t="shared" si="3"/>
        <v>Ok</v>
      </c>
    </row>
    <row r="254" spans="1:8" x14ac:dyDescent="0.25">
      <c r="A254" s="1" t="s">
        <v>6</v>
      </c>
      <c r="B254" s="1" t="s">
        <v>438</v>
      </c>
      <c r="C254" s="1" t="s">
        <v>439</v>
      </c>
      <c r="D254" s="4">
        <v>381.54</v>
      </c>
      <c r="E254" s="4">
        <v>381.54</v>
      </c>
      <c r="F254" s="3">
        <v>43374</v>
      </c>
      <c r="G254" s="18" t="s">
        <v>438</v>
      </c>
      <c r="H254" s="25" t="str">
        <f t="shared" si="3"/>
        <v>Ok</v>
      </c>
    </row>
    <row r="255" spans="1:8" x14ac:dyDescent="0.25">
      <c r="A255" s="1" t="s">
        <v>6</v>
      </c>
      <c r="B255" s="1" t="s">
        <v>440</v>
      </c>
      <c r="C255" s="1" t="s">
        <v>441</v>
      </c>
      <c r="D255" s="4">
        <v>1005.69</v>
      </c>
      <c r="E255" s="4">
        <v>1005.69</v>
      </c>
      <c r="F255" s="3">
        <v>43374</v>
      </c>
      <c r="G255" s="18" t="s">
        <v>440</v>
      </c>
      <c r="H255" s="25" t="str">
        <f t="shared" si="3"/>
        <v>Ok</v>
      </c>
    </row>
    <row r="256" spans="1:8" x14ac:dyDescent="0.25">
      <c r="A256" s="1" t="s">
        <v>6</v>
      </c>
      <c r="B256" s="1" t="s">
        <v>442</v>
      </c>
      <c r="C256" s="1" t="s">
        <v>443</v>
      </c>
      <c r="D256" s="4">
        <v>381.19</v>
      </c>
      <c r="E256" s="4">
        <v>381.19</v>
      </c>
      <c r="F256" s="3">
        <v>43374</v>
      </c>
      <c r="G256" s="18" t="s">
        <v>442</v>
      </c>
      <c r="H256" s="25" t="str">
        <f t="shared" si="3"/>
        <v>Ok</v>
      </c>
    </row>
    <row r="257" spans="1:8" x14ac:dyDescent="0.25">
      <c r="A257" s="1" t="s">
        <v>6</v>
      </c>
      <c r="B257" s="1" t="s">
        <v>444</v>
      </c>
      <c r="C257" s="1" t="s">
        <v>445</v>
      </c>
      <c r="D257" s="4">
        <v>141.27000000000001</v>
      </c>
      <c r="E257" s="4">
        <v>141.27000000000001</v>
      </c>
      <c r="F257" s="3">
        <v>43374</v>
      </c>
      <c r="G257" s="18" t="s">
        <v>444</v>
      </c>
      <c r="H257" s="25" t="str">
        <f t="shared" si="3"/>
        <v>Ok</v>
      </c>
    </row>
    <row r="258" spans="1:8" x14ac:dyDescent="0.25">
      <c r="A258" s="1" t="s">
        <v>6</v>
      </c>
      <c r="B258" s="1" t="s">
        <v>446</v>
      </c>
      <c r="C258" s="1" t="s">
        <v>447</v>
      </c>
      <c r="D258" s="4">
        <v>264.67</v>
      </c>
      <c r="E258" s="4">
        <v>264.67</v>
      </c>
      <c r="F258" s="3">
        <v>41183</v>
      </c>
      <c r="G258" s="18" t="s">
        <v>446</v>
      </c>
      <c r="H258" s="25" t="str">
        <f t="shared" si="3"/>
        <v>Ok</v>
      </c>
    </row>
    <row r="259" spans="1:8" x14ac:dyDescent="0.25">
      <c r="A259" s="1" t="s">
        <v>6</v>
      </c>
      <c r="B259" s="1" t="s">
        <v>448</v>
      </c>
      <c r="C259" s="1" t="s">
        <v>449</v>
      </c>
      <c r="D259" s="4">
        <v>21.22</v>
      </c>
      <c r="E259" s="4">
        <v>21.22</v>
      </c>
      <c r="F259" s="3">
        <v>43374</v>
      </c>
      <c r="G259" s="18" t="s">
        <v>448</v>
      </c>
      <c r="H259" s="25" t="str">
        <f t="shared" ref="H259:H322" si="4">IF(B259=G259,"Ok","Check")</f>
        <v>Ok</v>
      </c>
    </row>
    <row r="260" spans="1:8" x14ac:dyDescent="0.25">
      <c r="A260" s="1" t="s">
        <v>6</v>
      </c>
      <c r="B260" s="1" t="s">
        <v>450</v>
      </c>
      <c r="C260" s="1" t="s">
        <v>451</v>
      </c>
      <c r="D260" s="4">
        <v>241.9</v>
      </c>
      <c r="E260" s="4">
        <v>241.9</v>
      </c>
      <c r="F260" s="3">
        <v>43374</v>
      </c>
      <c r="G260" s="18" t="s">
        <v>450</v>
      </c>
      <c r="H260" s="25" t="str">
        <f t="shared" si="4"/>
        <v>Ok</v>
      </c>
    </row>
    <row r="261" spans="1:8" x14ac:dyDescent="0.25">
      <c r="A261" s="1" t="s">
        <v>6</v>
      </c>
      <c r="B261" s="1" t="s">
        <v>452</v>
      </c>
      <c r="C261" s="1" t="s">
        <v>453</v>
      </c>
      <c r="D261" s="4">
        <v>7.19</v>
      </c>
      <c r="E261" s="4">
        <v>7.19</v>
      </c>
      <c r="F261" s="3">
        <v>43374</v>
      </c>
      <c r="G261" s="18" t="s">
        <v>452</v>
      </c>
      <c r="H261" s="25" t="str">
        <f t="shared" si="4"/>
        <v>Ok</v>
      </c>
    </row>
    <row r="262" spans="1:8" x14ac:dyDescent="0.25">
      <c r="A262" s="1" t="s">
        <v>6</v>
      </c>
      <c r="B262" s="1" t="s">
        <v>454</v>
      </c>
      <c r="C262" s="1" t="s">
        <v>455</v>
      </c>
      <c r="D262" s="4">
        <v>48.59</v>
      </c>
      <c r="E262" s="4">
        <v>48.59</v>
      </c>
      <c r="F262" s="3">
        <v>43374</v>
      </c>
      <c r="G262" s="18" t="s">
        <v>454</v>
      </c>
      <c r="H262" s="25" t="str">
        <f t="shared" si="4"/>
        <v>Ok</v>
      </c>
    </row>
    <row r="263" spans="1:8" x14ac:dyDescent="0.25">
      <c r="A263" s="1" t="s">
        <v>6</v>
      </c>
      <c r="B263" s="1" t="s">
        <v>456</v>
      </c>
      <c r="C263" s="1" t="s">
        <v>457</v>
      </c>
      <c r="D263" s="4">
        <v>49.15</v>
      </c>
      <c r="E263" s="4">
        <v>41.14</v>
      </c>
      <c r="F263" s="3">
        <v>43374</v>
      </c>
      <c r="G263" s="18" t="s">
        <v>456</v>
      </c>
      <c r="H263" s="25" t="str">
        <f t="shared" si="4"/>
        <v>Ok</v>
      </c>
    </row>
    <row r="264" spans="1:8" x14ac:dyDescent="0.25">
      <c r="A264" s="1" t="s">
        <v>6</v>
      </c>
      <c r="B264" s="1" t="s">
        <v>458</v>
      </c>
      <c r="C264" s="1" t="s">
        <v>459</v>
      </c>
      <c r="D264" s="4">
        <v>7.19</v>
      </c>
      <c r="E264" s="4">
        <v>7.19</v>
      </c>
      <c r="F264" s="3">
        <v>43374</v>
      </c>
      <c r="G264" s="18" t="s">
        <v>458</v>
      </c>
      <c r="H264" s="25" t="str">
        <f t="shared" si="4"/>
        <v>Ok</v>
      </c>
    </row>
    <row r="265" spans="1:8" x14ac:dyDescent="0.25">
      <c r="A265" s="1" t="s">
        <v>6</v>
      </c>
      <c r="B265" s="1" t="s">
        <v>460</v>
      </c>
      <c r="C265" s="1" t="s">
        <v>461</v>
      </c>
      <c r="D265" s="4">
        <v>47.07</v>
      </c>
      <c r="E265" s="4">
        <v>47.07</v>
      </c>
      <c r="F265" s="3">
        <v>43374</v>
      </c>
      <c r="G265" s="18" t="s">
        <v>460</v>
      </c>
      <c r="H265" s="25" t="str">
        <f t="shared" si="4"/>
        <v>Ok</v>
      </c>
    </row>
    <row r="266" spans="1:8" x14ac:dyDescent="0.25">
      <c r="A266" s="1" t="s">
        <v>6</v>
      </c>
      <c r="B266" s="1" t="s">
        <v>462</v>
      </c>
      <c r="C266" s="1" t="s">
        <v>461</v>
      </c>
      <c r="D266" s="4">
        <v>25.85</v>
      </c>
      <c r="E266" s="4">
        <v>25.85</v>
      </c>
      <c r="F266" s="3">
        <v>43374</v>
      </c>
      <c r="G266" s="18" t="s">
        <v>462</v>
      </c>
      <c r="H266" s="25" t="str">
        <f t="shared" si="4"/>
        <v>Ok</v>
      </c>
    </row>
    <row r="267" spans="1:8" x14ac:dyDescent="0.25">
      <c r="A267" s="1" t="s">
        <v>6</v>
      </c>
      <c r="B267" s="1" t="s">
        <v>463</v>
      </c>
      <c r="C267" s="1" t="s">
        <v>461</v>
      </c>
      <c r="D267" s="4">
        <v>4.58</v>
      </c>
      <c r="E267" s="4">
        <v>4.58</v>
      </c>
      <c r="F267" s="3">
        <v>43374</v>
      </c>
      <c r="G267" s="18" t="s">
        <v>463</v>
      </c>
      <c r="H267" s="25" t="str">
        <f t="shared" si="4"/>
        <v>Ok</v>
      </c>
    </row>
    <row r="268" spans="1:8" x14ac:dyDescent="0.25">
      <c r="A268" s="1" t="s">
        <v>6</v>
      </c>
      <c r="B268" s="1" t="s">
        <v>464</v>
      </c>
      <c r="C268" s="1" t="s">
        <v>465</v>
      </c>
      <c r="D268" s="4">
        <v>16.64</v>
      </c>
      <c r="E268" s="4">
        <v>16.64</v>
      </c>
      <c r="F268" s="3">
        <v>43374</v>
      </c>
      <c r="G268" s="18" t="s">
        <v>464</v>
      </c>
      <c r="H268" s="25" t="str">
        <f t="shared" si="4"/>
        <v>Ok</v>
      </c>
    </row>
    <row r="269" spans="1:8" x14ac:dyDescent="0.25">
      <c r="A269" s="1" t="s">
        <v>6</v>
      </c>
      <c r="B269" s="1" t="s">
        <v>466</v>
      </c>
      <c r="C269" s="1" t="s">
        <v>467</v>
      </c>
      <c r="D269" s="4">
        <v>47.07</v>
      </c>
      <c r="E269" s="4">
        <v>47.07</v>
      </c>
      <c r="F269" s="3">
        <v>43374</v>
      </c>
      <c r="G269" s="18" t="s">
        <v>466</v>
      </c>
      <c r="H269" s="25" t="str">
        <f t="shared" si="4"/>
        <v>Ok</v>
      </c>
    </row>
    <row r="270" spans="1:8" x14ac:dyDescent="0.25">
      <c r="A270" s="1" t="s">
        <v>6</v>
      </c>
      <c r="B270" s="1" t="s">
        <v>468</v>
      </c>
      <c r="C270" s="1" t="s">
        <v>469</v>
      </c>
      <c r="D270" s="4">
        <v>10.6</v>
      </c>
      <c r="E270" s="4">
        <v>10.6</v>
      </c>
      <c r="F270" s="3">
        <v>43374</v>
      </c>
      <c r="G270" s="18" t="s">
        <v>468</v>
      </c>
      <c r="H270" s="25" t="str">
        <f t="shared" si="4"/>
        <v>Ok</v>
      </c>
    </row>
    <row r="271" spans="1:8" x14ac:dyDescent="0.25">
      <c r="A271" s="1" t="s">
        <v>6</v>
      </c>
      <c r="B271" s="1" t="s">
        <v>470</v>
      </c>
      <c r="C271" s="1" t="s">
        <v>471</v>
      </c>
      <c r="D271" s="4">
        <v>14.3</v>
      </c>
      <c r="E271" s="4">
        <v>7.83</v>
      </c>
      <c r="F271" s="3">
        <v>43374</v>
      </c>
      <c r="G271" s="18" t="s">
        <v>470</v>
      </c>
      <c r="H271" s="25" t="str">
        <f t="shared" si="4"/>
        <v>Ok</v>
      </c>
    </row>
    <row r="272" spans="1:8" x14ac:dyDescent="0.25">
      <c r="A272" s="1" t="s">
        <v>6</v>
      </c>
      <c r="B272" s="1" t="s">
        <v>472</v>
      </c>
      <c r="C272" s="1" t="s">
        <v>471</v>
      </c>
      <c r="D272" s="4">
        <v>22.05</v>
      </c>
      <c r="E272" s="4">
        <v>12.5</v>
      </c>
      <c r="F272" s="3">
        <v>43374</v>
      </c>
      <c r="G272" s="18" t="s">
        <v>472</v>
      </c>
      <c r="H272" s="25" t="str">
        <f t="shared" si="4"/>
        <v>Ok</v>
      </c>
    </row>
    <row r="273" spans="1:8" x14ac:dyDescent="0.25">
      <c r="A273" s="1" t="s">
        <v>6</v>
      </c>
      <c r="B273" s="1" t="s">
        <v>473</v>
      </c>
      <c r="C273" s="1" t="s">
        <v>474</v>
      </c>
      <c r="D273" s="5" t="s">
        <v>23</v>
      </c>
      <c r="E273" s="5" t="s">
        <v>23</v>
      </c>
      <c r="F273" s="3">
        <v>30225</v>
      </c>
      <c r="G273" s="18" t="s">
        <v>473</v>
      </c>
      <c r="H273" s="25" t="str">
        <f t="shared" si="4"/>
        <v>Ok</v>
      </c>
    </row>
    <row r="274" spans="1:8" x14ac:dyDescent="0.25">
      <c r="A274" s="1" t="s">
        <v>6</v>
      </c>
      <c r="B274" s="1" t="s">
        <v>475</v>
      </c>
      <c r="C274" s="1" t="s">
        <v>476</v>
      </c>
      <c r="D274" s="4">
        <v>179.41</v>
      </c>
      <c r="E274" s="4">
        <v>179.41</v>
      </c>
      <c r="F274" s="3">
        <v>43374</v>
      </c>
      <c r="G274" s="18" t="s">
        <v>475</v>
      </c>
      <c r="H274" s="25" t="str">
        <f t="shared" si="4"/>
        <v>Ok</v>
      </c>
    </row>
    <row r="275" spans="1:8" x14ac:dyDescent="0.25">
      <c r="A275" s="1" t="s">
        <v>6</v>
      </c>
      <c r="B275" s="1" t="s">
        <v>477</v>
      </c>
      <c r="C275" s="1" t="s">
        <v>478</v>
      </c>
      <c r="D275" s="4">
        <v>114.76</v>
      </c>
      <c r="E275" s="4">
        <v>114.76</v>
      </c>
      <c r="F275" s="3">
        <v>43374</v>
      </c>
      <c r="G275" s="18" t="s">
        <v>477</v>
      </c>
      <c r="H275" s="25" t="str">
        <f t="shared" si="4"/>
        <v>Ok</v>
      </c>
    </row>
    <row r="276" spans="1:8" x14ac:dyDescent="0.25">
      <c r="A276" s="1" t="s">
        <v>6</v>
      </c>
      <c r="B276" s="1" t="s">
        <v>479</v>
      </c>
      <c r="C276" s="1" t="s">
        <v>480</v>
      </c>
      <c r="D276" s="4">
        <v>139.84</v>
      </c>
      <c r="E276" s="4">
        <v>139.84</v>
      </c>
      <c r="F276" s="3">
        <v>43374</v>
      </c>
      <c r="G276" s="18" t="s">
        <v>479</v>
      </c>
      <c r="H276" s="25" t="str">
        <f t="shared" si="4"/>
        <v>Ok</v>
      </c>
    </row>
    <row r="277" spans="1:8" x14ac:dyDescent="0.25">
      <c r="A277" s="1" t="s">
        <v>6</v>
      </c>
      <c r="B277" s="1" t="s">
        <v>481</v>
      </c>
      <c r="C277" s="1" t="s">
        <v>482</v>
      </c>
      <c r="D277" s="4">
        <v>121.01</v>
      </c>
      <c r="E277" s="4">
        <v>121.01</v>
      </c>
      <c r="F277" s="3">
        <v>43374</v>
      </c>
      <c r="G277" s="18" t="s">
        <v>481</v>
      </c>
      <c r="H277" s="25" t="str">
        <f t="shared" si="4"/>
        <v>Ok</v>
      </c>
    </row>
    <row r="278" spans="1:8" x14ac:dyDescent="0.25">
      <c r="A278" s="1" t="s">
        <v>6</v>
      </c>
      <c r="B278" s="1" t="s">
        <v>483</v>
      </c>
      <c r="C278" s="1" t="s">
        <v>484</v>
      </c>
      <c r="D278" s="4">
        <v>244.36</v>
      </c>
      <c r="E278" s="4">
        <v>244.36</v>
      </c>
      <c r="F278" s="3">
        <v>43374</v>
      </c>
      <c r="G278" s="18" t="s">
        <v>483</v>
      </c>
      <c r="H278" s="25" t="str">
        <f t="shared" si="4"/>
        <v>Ok</v>
      </c>
    </row>
    <row r="279" spans="1:8" x14ac:dyDescent="0.25">
      <c r="A279" s="1" t="s">
        <v>6</v>
      </c>
      <c r="B279" s="1" t="s">
        <v>485</v>
      </c>
      <c r="C279" s="1" t="s">
        <v>486</v>
      </c>
      <c r="D279" s="4">
        <v>151.33000000000001</v>
      </c>
      <c r="E279" s="4">
        <v>151.33000000000001</v>
      </c>
      <c r="F279" s="3">
        <v>43374</v>
      </c>
      <c r="G279" s="18" t="s">
        <v>485</v>
      </c>
      <c r="H279" s="25" t="str">
        <f t="shared" si="4"/>
        <v>Ok</v>
      </c>
    </row>
    <row r="280" spans="1:8" x14ac:dyDescent="0.25">
      <c r="A280" s="1" t="s">
        <v>6</v>
      </c>
      <c r="B280" s="1" t="s">
        <v>487</v>
      </c>
      <c r="C280" s="1" t="s">
        <v>488</v>
      </c>
      <c r="D280" s="4">
        <v>151.11000000000001</v>
      </c>
      <c r="E280" s="4">
        <v>151.11000000000001</v>
      </c>
      <c r="F280" s="3">
        <v>43374</v>
      </c>
      <c r="G280" s="18" t="s">
        <v>487</v>
      </c>
      <c r="H280" s="25" t="str">
        <f t="shared" si="4"/>
        <v>Ok</v>
      </c>
    </row>
    <row r="281" spans="1:8" x14ac:dyDescent="0.25">
      <c r="A281" s="1" t="s">
        <v>6</v>
      </c>
      <c r="B281" s="1" t="s">
        <v>489</v>
      </c>
      <c r="C281" s="1" t="s">
        <v>490</v>
      </c>
      <c r="D281" s="5" t="s">
        <v>23</v>
      </c>
      <c r="E281" s="5" t="s">
        <v>23</v>
      </c>
      <c r="F281" s="3">
        <v>42005</v>
      </c>
      <c r="G281" s="18" t="s">
        <v>489</v>
      </c>
      <c r="H281" s="25" t="str">
        <f t="shared" si="4"/>
        <v>Ok</v>
      </c>
    </row>
    <row r="282" spans="1:8" x14ac:dyDescent="0.25">
      <c r="A282" s="1" t="s">
        <v>6</v>
      </c>
      <c r="B282" s="1" t="s">
        <v>491</v>
      </c>
      <c r="C282" s="1" t="s">
        <v>492</v>
      </c>
      <c r="D282" s="4">
        <v>77.41</v>
      </c>
      <c r="E282" s="4">
        <v>77.41</v>
      </c>
      <c r="F282" s="3">
        <v>43374</v>
      </c>
      <c r="G282" s="18" t="s">
        <v>491</v>
      </c>
      <c r="H282" s="25" t="str">
        <f t="shared" si="4"/>
        <v>Ok</v>
      </c>
    </row>
    <row r="283" spans="1:8" x14ac:dyDescent="0.25">
      <c r="A283" s="1" t="s">
        <v>6</v>
      </c>
      <c r="B283" s="1" t="s">
        <v>493</v>
      </c>
      <c r="C283" s="1" t="s">
        <v>494</v>
      </c>
      <c r="D283" s="4">
        <v>120</v>
      </c>
      <c r="E283" s="4">
        <v>120</v>
      </c>
      <c r="F283" s="3">
        <v>43374</v>
      </c>
      <c r="G283" s="18" t="s">
        <v>493</v>
      </c>
      <c r="H283" s="25" t="str">
        <f t="shared" si="4"/>
        <v>Ok</v>
      </c>
    </row>
    <row r="284" spans="1:8" x14ac:dyDescent="0.25">
      <c r="A284" s="1" t="s">
        <v>6</v>
      </c>
      <c r="B284" s="1" t="s">
        <v>495</v>
      </c>
      <c r="C284" s="1" t="s">
        <v>496</v>
      </c>
      <c r="D284" s="4">
        <v>149.32</v>
      </c>
      <c r="E284" s="4">
        <v>149.32</v>
      </c>
      <c r="F284" s="3">
        <v>43374</v>
      </c>
      <c r="G284" s="18" t="s">
        <v>495</v>
      </c>
      <c r="H284" s="25" t="str">
        <f t="shared" si="4"/>
        <v>Ok</v>
      </c>
    </row>
    <row r="285" spans="1:8" x14ac:dyDescent="0.25">
      <c r="A285" s="1" t="s">
        <v>6</v>
      </c>
      <c r="B285" s="1" t="s">
        <v>497</v>
      </c>
      <c r="C285" s="1" t="s">
        <v>498</v>
      </c>
      <c r="D285" s="4">
        <v>229.91</v>
      </c>
      <c r="E285" s="4">
        <v>229.91</v>
      </c>
      <c r="F285" s="3">
        <v>43374</v>
      </c>
      <c r="G285" s="18" t="s">
        <v>497</v>
      </c>
      <c r="H285" s="25" t="str">
        <f t="shared" si="4"/>
        <v>Ok</v>
      </c>
    </row>
    <row r="286" spans="1:8" x14ac:dyDescent="0.25">
      <c r="A286" s="1" t="s">
        <v>6</v>
      </c>
      <c r="B286" s="1" t="s">
        <v>499</v>
      </c>
      <c r="C286" s="1" t="s">
        <v>500</v>
      </c>
      <c r="D286" s="4">
        <v>119.43</v>
      </c>
      <c r="E286" s="4">
        <v>119.43</v>
      </c>
      <c r="F286" s="3">
        <v>43374</v>
      </c>
      <c r="G286" s="18" t="s">
        <v>499</v>
      </c>
      <c r="H286" s="25" t="str">
        <f t="shared" si="4"/>
        <v>Ok</v>
      </c>
    </row>
    <row r="287" spans="1:8" x14ac:dyDescent="0.25">
      <c r="A287" s="1" t="s">
        <v>6</v>
      </c>
      <c r="B287" s="1" t="s">
        <v>501</v>
      </c>
      <c r="C287" s="1" t="s">
        <v>502</v>
      </c>
      <c r="D287" s="4">
        <v>184.29</v>
      </c>
      <c r="E287" s="4">
        <v>184.29</v>
      </c>
      <c r="F287" s="3">
        <v>43374</v>
      </c>
      <c r="G287" s="18" t="s">
        <v>501</v>
      </c>
      <c r="H287" s="25" t="str">
        <f t="shared" si="4"/>
        <v>Ok</v>
      </c>
    </row>
    <row r="288" spans="1:8" x14ac:dyDescent="0.25">
      <c r="A288" s="1" t="s">
        <v>6</v>
      </c>
      <c r="B288" s="1" t="s">
        <v>503</v>
      </c>
      <c r="C288" s="1" t="s">
        <v>504</v>
      </c>
      <c r="D288" s="4">
        <v>114.54</v>
      </c>
      <c r="E288" s="4">
        <v>114.54</v>
      </c>
      <c r="F288" s="3">
        <v>43374</v>
      </c>
      <c r="G288" s="18" t="s">
        <v>503</v>
      </c>
      <c r="H288" s="25" t="str">
        <f t="shared" si="4"/>
        <v>Ok</v>
      </c>
    </row>
    <row r="289" spans="1:8" x14ac:dyDescent="0.25">
      <c r="A289" s="1" t="s">
        <v>6</v>
      </c>
      <c r="B289" s="1" t="s">
        <v>505</v>
      </c>
      <c r="C289" s="1" t="s">
        <v>506</v>
      </c>
      <c r="D289" s="4">
        <v>173.19</v>
      </c>
      <c r="E289" s="4">
        <v>173.19</v>
      </c>
      <c r="F289" s="3">
        <v>43374</v>
      </c>
      <c r="G289" s="18" t="s">
        <v>505</v>
      </c>
      <c r="H289" s="25" t="str">
        <f t="shared" si="4"/>
        <v>Ok</v>
      </c>
    </row>
    <row r="290" spans="1:8" x14ac:dyDescent="0.25">
      <c r="A290" s="1" t="s">
        <v>6</v>
      </c>
      <c r="B290" s="1" t="s">
        <v>507</v>
      </c>
      <c r="C290" s="1" t="s">
        <v>506</v>
      </c>
      <c r="D290" s="4">
        <v>106.22</v>
      </c>
      <c r="E290" s="4">
        <v>106.22</v>
      </c>
      <c r="F290" s="3">
        <v>43374</v>
      </c>
      <c r="G290" s="18" t="s">
        <v>507</v>
      </c>
      <c r="H290" s="25" t="str">
        <f t="shared" si="4"/>
        <v>Ok</v>
      </c>
    </row>
    <row r="291" spans="1:8" x14ac:dyDescent="0.25">
      <c r="A291" s="1" t="s">
        <v>6</v>
      </c>
      <c r="B291" s="1" t="s">
        <v>508</v>
      </c>
      <c r="C291" s="1" t="s">
        <v>509</v>
      </c>
      <c r="D291" s="4">
        <v>249.53</v>
      </c>
      <c r="E291" s="4">
        <v>249.53</v>
      </c>
      <c r="F291" s="3">
        <v>43374</v>
      </c>
      <c r="G291" s="18" t="s">
        <v>508</v>
      </c>
      <c r="H291" s="25" t="str">
        <f t="shared" si="4"/>
        <v>Ok</v>
      </c>
    </row>
    <row r="292" spans="1:8" x14ac:dyDescent="0.25">
      <c r="A292" s="1" t="s">
        <v>6</v>
      </c>
      <c r="B292" s="1" t="s">
        <v>510</v>
      </c>
      <c r="C292" s="1" t="s">
        <v>511</v>
      </c>
      <c r="D292" s="4">
        <v>133.31</v>
      </c>
      <c r="E292" s="4">
        <v>133.31</v>
      </c>
      <c r="F292" s="3">
        <v>43374</v>
      </c>
      <c r="G292" s="18" t="s">
        <v>510</v>
      </c>
      <c r="H292" s="25" t="str">
        <f t="shared" si="4"/>
        <v>Ok</v>
      </c>
    </row>
    <row r="293" spans="1:8" x14ac:dyDescent="0.25">
      <c r="A293" s="1" t="s">
        <v>6</v>
      </c>
      <c r="B293" s="1" t="s">
        <v>512</v>
      </c>
      <c r="C293" s="1" t="s">
        <v>513</v>
      </c>
      <c r="D293" s="4">
        <v>169.15</v>
      </c>
      <c r="E293" s="4">
        <v>169.15</v>
      </c>
      <c r="F293" s="3">
        <v>43374</v>
      </c>
      <c r="G293" s="18" t="s">
        <v>512</v>
      </c>
      <c r="H293" s="25" t="str">
        <f t="shared" si="4"/>
        <v>Ok</v>
      </c>
    </row>
    <row r="294" spans="1:8" x14ac:dyDescent="0.25">
      <c r="A294" s="1" t="s">
        <v>6</v>
      </c>
      <c r="B294" s="1" t="s">
        <v>514</v>
      </c>
      <c r="C294" s="1" t="s">
        <v>513</v>
      </c>
      <c r="D294" s="4">
        <v>106.79</v>
      </c>
      <c r="E294" s="4">
        <v>106.79</v>
      </c>
      <c r="F294" s="3">
        <v>43374</v>
      </c>
      <c r="G294" s="18" t="s">
        <v>514</v>
      </c>
      <c r="H294" s="25" t="str">
        <f t="shared" si="4"/>
        <v>Ok</v>
      </c>
    </row>
    <row r="295" spans="1:8" x14ac:dyDescent="0.25">
      <c r="A295" s="1" t="s">
        <v>6</v>
      </c>
      <c r="B295" s="1" t="s">
        <v>515</v>
      </c>
      <c r="C295" s="1" t="s">
        <v>516</v>
      </c>
      <c r="D295" s="4">
        <v>111.53</v>
      </c>
      <c r="E295" s="4">
        <v>111.53</v>
      </c>
      <c r="F295" s="3">
        <v>43374</v>
      </c>
      <c r="G295" s="18" t="s">
        <v>515</v>
      </c>
      <c r="H295" s="25" t="str">
        <f t="shared" si="4"/>
        <v>Ok</v>
      </c>
    </row>
    <row r="296" spans="1:8" x14ac:dyDescent="0.25">
      <c r="A296" s="1" t="s">
        <v>6</v>
      </c>
      <c r="B296" s="1" t="s">
        <v>517</v>
      </c>
      <c r="C296" s="1" t="s">
        <v>518</v>
      </c>
      <c r="D296" s="4">
        <v>67.73</v>
      </c>
      <c r="E296" s="4">
        <v>67.73</v>
      </c>
      <c r="F296" s="3">
        <v>43374</v>
      </c>
      <c r="G296" s="18" t="s">
        <v>517</v>
      </c>
      <c r="H296" s="25" t="str">
        <f t="shared" si="4"/>
        <v>Ok</v>
      </c>
    </row>
    <row r="297" spans="1:8" x14ac:dyDescent="0.25">
      <c r="A297" s="1" t="s">
        <v>6</v>
      </c>
      <c r="B297" s="1" t="s">
        <v>519</v>
      </c>
      <c r="C297" s="1" t="s">
        <v>520</v>
      </c>
      <c r="D297" s="4">
        <v>119.61</v>
      </c>
      <c r="E297" s="4">
        <v>119.61</v>
      </c>
      <c r="F297" s="3">
        <v>43374</v>
      </c>
      <c r="G297" s="18" t="s">
        <v>519</v>
      </c>
      <c r="H297" s="25" t="str">
        <f t="shared" si="4"/>
        <v>Ok</v>
      </c>
    </row>
    <row r="298" spans="1:8" x14ac:dyDescent="0.25">
      <c r="A298" s="1" t="s">
        <v>6</v>
      </c>
      <c r="B298" s="1" t="s">
        <v>521</v>
      </c>
      <c r="C298" s="1" t="s">
        <v>522</v>
      </c>
      <c r="D298" s="5" t="s">
        <v>23</v>
      </c>
      <c r="E298" s="5" t="s">
        <v>23</v>
      </c>
      <c r="F298" s="3">
        <v>40909</v>
      </c>
      <c r="G298" s="18" t="s">
        <v>521</v>
      </c>
      <c r="H298" s="25" t="str">
        <f t="shared" si="4"/>
        <v>Ok</v>
      </c>
    </row>
    <row r="299" spans="1:8" x14ac:dyDescent="0.25">
      <c r="A299" s="1" t="s">
        <v>6</v>
      </c>
      <c r="B299" s="1" t="s">
        <v>523</v>
      </c>
      <c r="C299" s="1" t="s">
        <v>524</v>
      </c>
      <c r="D299" s="4">
        <v>82.19</v>
      </c>
      <c r="E299" s="4">
        <v>82.19</v>
      </c>
      <c r="F299" s="3">
        <v>43374</v>
      </c>
      <c r="G299" s="18" t="s">
        <v>523</v>
      </c>
      <c r="H299" s="25" t="str">
        <f t="shared" si="4"/>
        <v>Ok</v>
      </c>
    </row>
    <row r="300" spans="1:8" x14ac:dyDescent="0.25">
      <c r="A300" s="1" t="s">
        <v>6</v>
      </c>
      <c r="B300" s="1" t="s">
        <v>525</v>
      </c>
      <c r="C300" s="1" t="s">
        <v>524</v>
      </c>
      <c r="D300" s="4">
        <v>59.34</v>
      </c>
      <c r="E300" s="4">
        <v>59.34</v>
      </c>
      <c r="F300" s="3">
        <v>43374</v>
      </c>
      <c r="G300" s="18" t="s">
        <v>525</v>
      </c>
      <c r="H300" s="25" t="str">
        <f t="shared" si="4"/>
        <v>Ok</v>
      </c>
    </row>
    <row r="301" spans="1:8" x14ac:dyDescent="0.25">
      <c r="A301" s="1" t="s">
        <v>6</v>
      </c>
      <c r="B301" s="1" t="s">
        <v>526</v>
      </c>
      <c r="C301" s="1" t="s">
        <v>524</v>
      </c>
      <c r="D301" s="4">
        <v>43.72</v>
      </c>
      <c r="E301" s="4">
        <v>43.72</v>
      </c>
      <c r="F301" s="3">
        <v>43374</v>
      </c>
      <c r="G301" s="18" t="s">
        <v>526</v>
      </c>
      <c r="H301" s="25" t="str">
        <f t="shared" si="4"/>
        <v>Ok</v>
      </c>
    </row>
    <row r="302" spans="1:8" x14ac:dyDescent="0.25">
      <c r="A302" s="1" t="s">
        <v>6</v>
      </c>
      <c r="B302" s="1" t="s">
        <v>527</v>
      </c>
      <c r="C302" s="1" t="s">
        <v>528</v>
      </c>
      <c r="D302" s="4">
        <v>82.04</v>
      </c>
      <c r="E302" s="4">
        <v>82.04</v>
      </c>
      <c r="F302" s="3">
        <v>43374</v>
      </c>
      <c r="G302" s="18" t="s">
        <v>527</v>
      </c>
      <c r="H302" s="25" t="str">
        <f t="shared" si="4"/>
        <v>Ok</v>
      </c>
    </row>
    <row r="303" spans="1:8" x14ac:dyDescent="0.25">
      <c r="A303" s="1" t="s">
        <v>6</v>
      </c>
      <c r="B303" s="1" t="s">
        <v>529</v>
      </c>
      <c r="C303" s="1" t="s">
        <v>530</v>
      </c>
      <c r="D303" s="4">
        <v>31.51</v>
      </c>
      <c r="E303" s="4">
        <v>31.51</v>
      </c>
      <c r="F303" s="3">
        <v>43374</v>
      </c>
      <c r="G303" s="18" t="s">
        <v>529</v>
      </c>
      <c r="H303" s="25" t="str">
        <f t="shared" si="4"/>
        <v>Ok</v>
      </c>
    </row>
    <row r="304" spans="1:8" x14ac:dyDescent="0.25">
      <c r="A304" s="1" t="s">
        <v>6</v>
      </c>
      <c r="B304" s="1" t="s">
        <v>531</v>
      </c>
      <c r="C304" s="1" t="s">
        <v>532</v>
      </c>
      <c r="D304" s="4">
        <v>77.260000000000005</v>
      </c>
      <c r="E304" s="4">
        <v>77.260000000000005</v>
      </c>
      <c r="F304" s="3">
        <v>43374</v>
      </c>
      <c r="G304" s="18" t="s">
        <v>531</v>
      </c>
      <c r="H304" s="25" t="str">
        <f t="shared" si="4"/>
        <v>Ok</v>
      </c>
    </row>
    <row r="305" spans="1:9" x14ac:dyDescent="0.25">
      <c r="A305" s="1" t="s">
        <v>6</v>
      </c>
      <c r="B305" s="1" t="s">
        <v>533</v>
      </c>
      <c r="C305" s="1" t="s">
        <v>534</v>
      </c>
      <c r="D305" s="4">
        <v>125.74</v>
      </c>
      <c r="E305" s="4">
        <v>125.74</v>
      </c>
      <c r="F305" s="3">
        <v>43374</v>
      </c>
      <c r="G305" s="18" t="s">
        <v>533</v>
      </c>
      <c r="H305" s="25" t="str">
        <f t="shared" si="4"/>
        <v>Ok</v>
      </c>
    </row>
    <row r="306" spans="1:9" x14ac:dyDescent="0.25">
      <c r="A306" s="1" t="s">
        <v>6</v>
      </c>
      <c r="B306" s="1" t="s">
        <v>535</v>
      </c>
      <c r="C306" s="1" t="s">
        <v>536</v>
      </c>
      <c r="D306" s="4">
        <v>17.2</v>
      </c>
      <c r="E306" s="4">
        <v>17.2</v>
      </c>
      <c r="F306" s="3">
        <v>43374</v>
      </c>
      <c r="G306" s="18" t="s">
        <v>535</v>
      </c>
      <c r="H306" s="25" t="str">
        <f t="shared" si="4"/>
        <v>Ok</v>
      </c>
    </row>
    <row r="307" spans="1:9" x14ac:dyDescent="0.25">
      <c r="A307" s="1" t="s">
        <v>6</v>
      </c>
      <c r="B307" s="1" t="s">
        <v>537</v>
      </c>
      <c r="C307" s="1" t="s">
        <v>538</v>
      </c>
      <c r="D307" s="4">
        <v>49.66</v>
      </c>
      <c r="E307" s="4">
        <v>49.66</v>
      </c>
      <c r="F307" s="3">
        <v>43374</v>
      </c>
      <c r="G307" s="18" t="s">
        <v>537</v>
      </c>
      <c r="H307" s="25" t="str">
        <f t="shared" si="4"/>
        <v>Ok</v>
      </c>
    </row>
    <row r="308" spans="1:9" x14ac:dyDescent="0.25">
      <c r="A308" s="1" t="s">
        <v>6</v>
      </c>
      <c r="B308" s="1" t="s">
        <v>539</v>
      </c>
      <c r="C308" s="1" t="s">
        <v>540</v>
      </c>
      <c r="D308" s="4">
        <v>27.08</v>
      </c>
      <c r="E308" s="4">
        <v>27.08</v>
      </c>
      <c r="F308" s="3">
        <v>43374</v>
      </c>
      <c r="G308" s="18" t="s">
        <v>539</v>
      </c>
      <c r="H308" s="25" t="str">
        <f t="shared" si="4"/>
        <v>Ok</v>
      </c>
    </row>
    <row r="309" spans="1:9" x14ac:dyDescent="0.25">
      <c r="A309" s="1" t="s">
        <v>6</v>
      </c>
      <c r="B309" s="1" t="s">
        <v>541</v>
      </c>
      <c r="C309" s="1" t="s">
        <v>542</v>
      </c>
      <c r="D309" s="4">
        <v>22.58</v>
      </c>
      <c r="E309" s="4">
        <v>22.58</v>
      </c>
      <c r="F309" s="3">
        <v>43374</v>
      </c>
      <c r="G309" s="18" t="s">
        <v>541</v>
      </c>
      <c r="H309" s="25" t="str">
        <f t="shared" si="4"/>
        <v>Ok</v>
      </c>
    </row>
    <row r="310" spans="1:9" x14ac:dyDescent="0.25">
      <c r="A310" s="1" t="s">
        <v>6</v>
      </c>
      <c r="B310" s="1" t="s">
        <v>543</v>
      </c>
      <c r="C310" s="1" t="s">
        <v>544</v>
      </c>
      <c r="D310" s="4">
        <v>53.17</v>
      </c>
      <c r="E310" s="4">
        <v>53.17</v>
      </c>
      <c r="F310" s="3">
        <v>43374</v>
      </c>
      <c r="G310" s="18" t="s">
        <v>543</v>
      </c>
      <c r="H310" s="25" t="str">
        <f t="shared" si="4"/>
        <v>Ok</v>
      </c>
    </row>
    <row r="311" spans="1:9" x14ac:dyDescent="0.25">
      <c r="A311" s="1" t="s">
        <v>6</v>
      </c>
      <c r="B311" s="1" t="s">
        <v>545</v>
      </c>
      <c r="C311" s="1" t="s">
        <v>546</v>
      </c>
      <c r="D311" s="4">
        <v>53.39</v>
      </c>
      <c r="E311" s="4">
        <v>53.39</v>
      </c>
      <c r="F311" s="3">
        <v>43374</v>
      </c>
      <c r="G311" s="18" t="s">
        <v>545</v>
      </c>
      <c r="H311" s="25" t="str">
        <f t="shared" si="4"/>
        <v>Ok</v>
      </c>
    </row>
    <row r="312" spans="1:9" x14ac:dyDescent="0.25">
      <c r="A312" s="1" t="s">
        <v>6</v>
      </c>
      <c r="B312" s="1" t="s">
        <v>547</v>
      </c>
      <c r="C312" s="1" t="s">
        <v>548</v>
      </c>
      <c r="D312" s="4">
        <v>22.48</v>
      </c>
      <c r="E312" s="4">
        <v>22.48</v>
      </c>
      <c r="F312" s="3">
        <v>43374</v>
      </c>
      <c r="G312" s="18" t="s">
        <v>547</v>
      </c>
      <c r="H312" s="25" t="str">
        <f t="shared" si="4"/>
        <v>Ok</v>
      </c>
    </row>
    <row r="313" spans="1:9" x14ac:dyDescent="0.25">
      <c r="A313" s="14"/>
      <c r="B313" s="26" t="s">
        <v>1479</v>
      </c>
      <c r="C313" s="14" t="s">
        <v>1502</v>
      </c>
      <c r="D313" s="16"/>
      <c r="E313" s="16"/>
      <c r="F313" s="15"/>
      <c r="G313" s="18" t="s">
        <v>1479</v>
      </c>
      <c r="H313" s="25" t="str">
        <f t="shared" si="4"/>
        <v>Ok</v>
      </c>
      <c r="I313" t="s">
        <v>1500</v>
      </c>
    </row>
    <row r="314" spans="1:9" x14ac:dyDescent="0.25">
      <c r="A314" s="1" t="s">
        <v>6</v>
      </c>
      <c r="B314" s="1" t="s">
        <v>549</v>
      </c>
      <c r="C314" s="1" t="s">
        <v>550</v>
      </c>
      <c r="D314" s="4">
        <v>24.05</v>
      </c>
      <c r="E314" s="4">
        <v>24.05</v>
      </c>
      <c r="F314" s="3">
        <v>43374</v>
      </c>
      <c r="G314" s="18" t="s">
        <v>549</v>
      </c>
      <c r="H314" s="25" t="str">
        <f t="shared" si="4"/>
        <v>Ok</v>
      </c>
    </row>
    <row r="315" spans="1:9" x14ac:dyDescent="0.25">
      <c r="A315" s="1" t="s">
        <v>6</v>
      </c>
      <c r="B315" s="1" t="s">
        <v>551</v>
      </c>
      <c r="C315" s="1" t="s">
        <v>552</v>
      </c>
      <c r="D315" s="4">
        <v>24.67</v>
      </c>
      <c r="E315" s="4">
        <v>24.67</v>
      </c>
      <c r="F315" s="3">
        <v>43374</v>
      </c>
      <c r="G315" s="18" t="s">
        <v>551</v>
      </c>
      <c r="H315" s="25" t="str">
        <f t="shared" si="4"/>
        <v>Ok</v>
      </c>
    </row>
    <row r="316" spans="1:9" x14ac:dyDescent="0.25">
      <c r="A316" s="1" t="s">
        <v>6</v>
      </c>
      <c r="B316" s="1" t="s">
        <v>553</v>
      </c>
      <c r="C316" s="1" t="s">
        <v>554</v>
      </c>
      <c r="D316" s="4">
        <v>35.020000000000003</v>
      </c>
      <c r="E316" s="4">
        <v>35.020000000000003</v>
      </c>
      <c r="F316" s="3">
        <v>43374</v>
      </c>
      <c r="G316" s="18" t="s">
        <v>553</v>
      </c>
      <c r="H316" s="25" t="str">
        <f t="shared" si="4"/>
        <v>Ok</v>
      </c>
    </row>
    <row r="317" spans="1:9" x14ac:dyDescent="0.25">
      <c r="A317" s="1" t="s">
        <v>6</v>
      </c>
      <c r="B317" s="1" t="s">
        <v>555</v>
      </c>
      <c r="C317" s="1" t="s">
        <v>556</v>
      </c>
      <c r="D317" s="4">
        <v>50.78</v>
      </c>
      <c r="E317" s="4">
        <v>50.78</v>
      </c>
      <c r="F317" s="3">
        <v>43374</v>
      </c>
      <c r="G317" s="18" t="s">
        <v>555</v>
      </c>
      <c r="H317" s="25" t="str">
        <f t="shared" si="4"/>
        <v>Ok</v>
      </c>
    </row>
    <row r="318" spans="1:9" x14ac:dyDescent="0.25">
      <c r="A318" s="1" t="s">
        <v>6</v>
      </c>
      <c r="B318" s="1" t="s">
        <v>557</v>
      </c>
      <c r="C318" s="1" t="s">
        <v>558</v>
      </c>
      <c r="D318" s="4">
        <v>62.76</v>
      </c>
      <c r="E318" s="4">
        <v>62.76</v>
      </c>
      <c r="F318" s="3">
        <v>43374</v>
      </c>
      <c r="G318" s="18" t="s">
        <v>557</v>
      </c>
      <c r="H318" s="25" t="str">
        <f t="shared" si="4"/>
        <v>Ok</v>
      </c>
    </row>
    <row r="319" spans="1:9" x14ac:dyDescent="0.25">
      <c r="A319" s="1" t="s">
        <v>6</v>
      </c>
      <c r="B319" s="1" t="s">
        <v>559</v>
      </c>
      <c r="C319" s="1" t="s">
        <v>560</v>
      </c>
      <c r="D319" s="4">
        <v>50.74</v>
      </c>
      <c r="E319" s="4">
        <v>50.74</v>
      </c>
      <c r="F319" s="3">
        <v>43374</v>
      </c>
      <c r="G319" s="18" t="s">
        <v>559</v>
      </c>
      <c r="H319" s="25" t="str">
        <f t="shared" si="4"/>
        <v>Ok</v>
      </c>
    </row>
    <row r="320" spans="1:9" x14ac:dyDescent="0.25">
      <c r="A320" s="1" t="s">
        <v>6</v>
      </c>
      <c r="B320" s="1" t="s">
        <v>561</v>
      </c>
      <c r="C320" s="1" t="s">
        <v>560</v>
      </c>
      <c r="D320" s="4">
        <v>70.2</v>
      </c>
      <c r="E320" s="4">
        <v>70.2</v>
      </c>
      <c r="F320" s="3">
        <v>43374</v>
      </c>
      <c r="G320" s="18" t="s">
        <v>561</v>
      </c>
      <c r="H320" s="25" t="str">
        <f t="shared" si="4"/>
        <v>Ok</v>
      </c>
    </row>
    <row r="321" spans="1:8" x14ac:dyDescent="0.25">
      <c r="A321" s="1" t="s">
        <v>6</v>
      </c>
      <c r="B321" s="1" t="s">
        <v>562</v>
      </c>
      <c r="C321" s="1" t="s">
        <v>563</v>
      </c>
      <c r="D321" s="4">
        <v>49.68</v>
      </c>
      <c r="E321" s="4">
        <v>49.68</v>
      </c>
      <c r="F321" s="3">
        <v>43374</v>
      </c>
      <c r="G321" s="18" t="s">
        <v>562</v>
      </c>
      <c r="H321" s="25" t="str">
        <f t="shared" si="4"/>
        <v>Ok</v>
      </c>
    </row>
    <row r="322" spans="1:8" x14ac:dyDescent="0.25">
      <c r="A322" s="1" t="s">
        <v>6</v>
      </c>
      <c r="B322" s="1" t="s">
        <v>564</v>
      </c>
      <c r="C322" s="1" t="s">
        <v>565</v>
      </c>
      <c r="D322" s="4">
        <v>83.64</v>
      </c>
      <c r="E322" s="4">
        <v>83.64</v>
      </c>
      <c r="F322" s="3">
        <v>43374</v>
      </c>
      <c r="G322" s="18" t="s">
        <v>564</v>
      </c>
      <c r="H322" s="25" t="str">
        <f t="shared" si="4"/>
        <v>Ok</v>
      </c>
    </row>
    <row r="323" spans="1:8" x14ac:dyDescent="0.25">
      <c r="A323" s="1" t="s">
        <v>6</v>
      </c>
      <c r="B323" s="1" t="s">
        <v>566</v>
      </c>
      <c r="C323" s="1" t="s">
        <v>567</v>
      </c>
      <c r="D323" s="4">
        <v>30.21</v>
      </c>
      <c r="E323" s="4">
        <v>30.21</v>
      </c>
      <c r="F323" s="3">
        <v>43374</v>
      </c>
      <c r="G323" s="18" t="s">
        <v>566</v>
      </c>
      <c r="H323" s="25" t="str">
        <f t="shared" ref="H323:H386" si="5">IF(B323=G323,"Ok","Check")</f>
        <v>Ok</v>
      </c>
    </row>
    <row r="324" spans="1:8" x14ac:dyDescent="0.25">
      <c r="A324" s="1" t="s">
        <v>6</v>
      </c>
      <c r="B324" s="1" t="s">
        <v>568</v>
      </c>
      <c r="C324" s="1" t="s">
        <v>569</v>
      </c>
      <c r="D324" s="4">
        <v>145.19999999999999</v>
      </c>
      <c r="E324" s="4">
        <v>145.19999999999999</v>
      </c>
      <c r="F324" s="3">
        <v>43374</v>
      </c>
      <c r="G324" s="18" t="s">
        <v>568</v>
      </c>
      <c r="H324" s="25" t="str">
        <f t="shared" si="5"/>
        <v>Ok</v>
      </c>
    </row>
    <row r="325" spans="1:8" x14ac:dyDescent="0.25">
      <c r="A325" s="1" t="s">
        <v>6</v>
      </c>
      <c r="B325" s="1" t="s">
        <v>570</v>
      </c>
      <c r="C325" s="1" t="s">
        <v>571</v>
      </c>
      <c r="D325" s="4">
        <v>16.29</v>
      </c>
      <c r="E325" s="4">
        <v>16.29</v>
      </c>
      <c r="F325" s="3">
        <v>43374</v>
      </c>
      <c r="G325" s="18" t="s">
        <v>570</v>
      </c>
      <c r="H325" s="25" t="str">
        <f t="shared" si="5"/>
        <v>Ok</v>
      </c>
    </row>
    <row r="326" spans="1:8" x14ac:dyDescent="0.25">
      <c r="A326" s="1" t="s">
        <v>6</v>
      </c>
      <c r="B326" s="1" t="s">
        <v>572</v>
      </c>
      <c r="C326" s="1" t="s">
        <v>573</v>
      </c>
      <c r="D326" s="4">
        <v>29.99</v>
      </c>
      <c r="E326" s="4">
        <v>29.99</v>
      </c>
      <c r="F326" s="3">
        <v>43374</v>
      </c>
      <c r="G326" s="18" t="s">
        <v>572</v>
      </c>
      <c r="H326" s="25" t="str">
        <f t="shared" si="5"/>
        <v>Ok</v>
      </c>
    </row>
    <row r="327" spans="1:8" x14ac:dyDescent="0.25">
      <c r="A327" s="1" t="s">
        <v>6</v>
      </c>
      <c r="B327" s="1" t="s">
        <v>574</v>
      </c>
      <c r="C327" s="1" t="s">
        <v>575</v>
      </c>
      <c r="D327" s="4">
        <v>39.409999999999997</v>
      </c>
      <c r="E327" s="4">
        <v>39.409999999999997</v>
      </c>
      <c r="F327" s="3">
        <v>43374</v>
      </c>
      <c r="G327" s="18" t="s">
        <v>574</v>
      </c>
      <c r="H327" s="25" t="str">
        <f t="shared" si="5"/>
        <v>Ok</v>
      </c>
    </row>
    <row r="328" spans="1:8" x14ac:dyDescent="0.25">
      <c r="A328" s="1" t="s">
        <v>6</v>
      </c>
      <c r="B328" s="1" t="s">
        <v>576</v>
      </c>
      <c r="C328" s="1" t="s">
        <v>575</v>
      </c>
      <c r="D328" s="4">
        <v>14.13</v>
      </c>
      <c r="E328" s="4">
        <v>14.13</v>
      </c>
      <c r="F328" s="3">
        <v>43374</v>
      </c>
      <c r="G328" s="18" t="s">
        <v>576</v>
      </c>
      <c r="H328" s="25" t="str">
        <f t="shared" si="5"/>
        <v>Ok</v>
      </c>
    </row>
    <row r="329" spans="1:8" x14ac:dyDescent="0.25">
      <c r="A329" s="1" t="s">
        <v>6</v>
      </c>
      <c r="B329" s="1" t="s">
        <v>577</v>
      </c>
      <c r="C329" s="1" t="s">
        <v>578</v>
      </c>
      <c r="D329" s="4">
        <v>57.15</v>
      </c>
      <c r="E329" s="4">
        <v>34.03</v>
      </c>
      <c r="F329" s="3">
        <v>43374</v>
      </c>
      <c r="G329" s="18" t="s">
        <v>577</v>
      </c>
      <c r="H329" s="25" t="str">
        <f t="shared" si="5"/>
        <v>Ok</v>
      </c>
    </row>
    <row r="330" spans="1:8" x14ac:dyDescent="0.25">
      <c r="A330" s="1" t="s">
        <v>6</v>
      </c>
      <c r="B330" s="1" t="s">
        <v>579</v>
      </c>
      <c r="C330" s="1" t="s">
        <v>580</v>
      </c>
      <c r="D330" s="4">
        <v>32.18</v>
      </c>
      <c r="E330" s="4">
        <v>32.18</v>
      </c>
      <c r="F330" s="3">
        <v>43374</v>
      </c>
      <c r="G330" s="18" t="s">
        <v>579</v>
      </c>
      <c r="H330" s="25" t="str">
        <f t="shared" si="5"/>
        <v>Ok</v>
      </c>
    </row>
    <row r="331" spans="1:8" x14ac:dyDescent="0.25">
      <c r="A331" s="1" t="s">
        <v>6</v>
      </c>
      <c r="B331" s="1" t="s">
        <v>581</v>
      </c>
      <c r="C331" s="1" t="s">
        <v>582</v>
      </c>
      <c r="D331" s="4">
        <v>15.06</v>
      </c>
      <c r="E331" s="4">
        <v>15.06</v>
      </c>
      <c r="F331" s="3">
        <v>43374</v>
      </c>
      <c r="G331" s="18" t="s">
        <v>581</v>
      </c>
      <c r="H331" s="25" t="str">
        <f t="shared" si="5"/>
        <v>Ok</v>
      </c>
    </row>
    <row r="332" spans="1:8" x14ac:dyDescent="0.25">
      <c r="A332" s="1" t="s">
        <v>6</v>
      </c>
      <c r="B332" s="1" t="s">
        <v>583</v>
      </c>
      <c r="C332" s="1" t="s">
        <v>584</v>
      </c>
      <c r="D332" s="4">
        <v>23.34</v>
      </c>
      <c r="E332" s="4">
        <v>23.34</v>
      </c>
      <c r="F332" s="3">
        <v>43374</v>
      </c>
      <c r="G332" s="18" t="s">
        <v>583</v>
      </c>
      <c r="H332" s="25" t="str">
        <f t="shared" si="5"/>
        <v>Ok</v>
      </c>
    </row>
    <row r="333" spans="1:8" x14ac:dyDescent="0.25">
      <c r="A333" s="1" t="s">
        <v>6</v>
      </c>
      <c r="B333" s="1" t="s">
        <v>585</v>
      </c>
      <c r="C333" s="1" t="s">
        <v>584</v>
      </c>
      <c r="D333" s="4">
        <v>27.96</v>
      </c>
      <c r="E333" s="4">
        <v>27.96</v>
      </c>
      <c r="F333" s="3">
        <v>43374</v>
      </c>
      <c r="G333" s="18" t="s">
        <v>585</v>
      </c>
      <c r="H333" s="25" t="str">
        <f t="shared" si="5"/>
        <v>Ok</v>
      </c>
    </row>
    <row r="334" spans="1:8" x14ac:dyDescent="0.25">
      <c r="A334" s="1" t="s">
        <v>6</v>
      </c>
      <c r="B334" s="1" t="s">
        <v>586</v>
      </c>
      <c r="C334" s="1" t="s">
        <v>587</v>
      </c>
      <c r="D334" s="4">
        <v>28.53</v>
      </c>
      <c r="E334" s="4">
        <v>28.53</v>
      </c>
      <c r="F334" s="3">
        <v>43374</v>
      </c>
      <c r="G334" s="18" t="s">
        <v>586</v>
      </c>
      <c r="H334" s="25" t="str">
        <f t="shared" si="5"/>
        <v>Ok</v>
      </c>
    </row>
    <row r="335" spans="1:8" x14ac:dyDescent="0.25">
      <c r="A335" s="1" t="s">
        <v>6</v>
      </c>
      <c r="B335" s="1" t="s">
        <v>588</v>
      </c>
      <c r="C335" s="1" t="s">
        <v>589</v>
      </c>
      <c r="D335" s="4">
        <v>51.31</v>
      </c>
      <c r="E335" s="4">
        <v>51.31</v>
      </c>
      <c r="F335" s="3">
        <v>43374</v>
      </c>
      <c r="G335" s="18" t="s">
        <v>588</v>
      </c>
      <c r="H335" s="25" t="str">
        <f t="shared" si="5"/>
        <v>Ok</v>
      </c>
    </row>
    <row r="336" spans="1:8" x14ac:dyDescent="0.25">
      <c r="A336" s="1" t="s">
        <v>6</v>
      </c>
      <c r="B336" s="1" t="s">
        <v>590</v>
      </c>
      <c r="C336" s="1" t="s">
        <v>591</v>
      </c>
      <c r="D336" s="4">
        <v>50.02</v>
      </c>
      <c r="E336" s="4">
        <v>50.02</v>
      </c>
      <c r="F336" s="3">
        <v>43374</v>
      </c>
      <c r="G336" s="18" t="s">
        <v>590</v>
      </c>
      <c r="H336" s="25" t="str">
        <f t="shared" si="5"/>
        <v>Ok</v>
      </c>
    </row>
    <row r="337" spans="1:8" x14ac:dyDescent="0.25">
      <c r="A337" s="1" t="s">
        <v>6</v>
      </c>
      <c r="B337" s="1" t="s">
        <v>592</v>
      </c>
      <c r="C337" s="1" t="s">
        <v>593</v>
      </c>
      <c r="D337" s="4">
        <v>48.67</v>
      </c>
      <c r="E337" s="4">
        <v>48.67</v>
      </c>
      <c r="F337" s="3">
        <v>43374</v>
      </c>
      <c r="G337" s="18" t="s">
        <v>592</v>
      </c>
      <c r="H337" s="25" t="str">
        <f t="shared" si="5"/>
        <v>Ok</v>
      </c>
    </row>
    <row r="338" spans="1:8" x14ac:dyDescent="0.25">
      <c r="A338" s="1" t="s">
        <v>6</v>
      </c>
      <c r="B338" s="1" t="s">
        <v>594</v>
      </c>
      <c r="C338" s="1" t="s">
        <v>595</v>
      </c>
      <c r="D338" s="4">
        <v>48.23</v>
      </c>
      <c r="E338" s="4">
        <v>48.23</v>
      </c>
      <c r="F338" s="3">
        <v>43374</v>
      </c>
      <c r="G338" s="18" t="s">
        <v>594</v>
      </c>
      <c r="H338" s="25" t="str">
        <f t="shared" si="5"/>
        <v>Ok</v>
      </c>
    </row>
    <row r="339" spans="1:8" x14ac:dyDescent="0.25">
      <c r="A339" s="1" t="s">
        <v>6</v>
      </c>
      <c r="B339" s="1" t="s">
        <v>596</v>
      </c>
      <c r="C339" s="1" t="s">
        <v>597</v>
      </c>
      <c r="D339" s="4">
        <v>38.68</v>
      </c>
      <c r="E339" s="4">
        <v>38.68</v>
      </c>
      <c r="F339" s="3">
        <v>43374</v>
      </c>
      <c r="G339" s="18" t="s">
        <v>596</v>
      </c>
      <c r="H339" s="25" t="str">
        <f t="shared" si="5"/>
        <v>Ok</v>
      </c>
    </row>
    <row r="340" spans="1:8" x14ac:dyDescent="0.25">
      <c r="A340" s="1" t="s">
        <v>6</v>
      </c>
      <c r="B340" s="1" t="s">
        <v>598</v>
      </c>
      <c r="C340" s="1" t="s">
        <v>599</v>
      </c>
      <c r="D340" s="4">
        <v>36.21</v>
      </c>
      <c r="E340" s="4">
        <v>36.21</v>
      </c>
      <c r="F340" s="3">
        <v>43374</v>
      </c>
      <c r="G340" s="18" t="s">
        <v>598</v>
      </c>
      <c r="H340" s="25" t="str">
        <f t="shared" si="5"/>
        <v>Ok</v>
      </c>
    </row>
    <row r="341" spans="1:8" x14ac:dyDescent="0.25">
      <c r="A341" s="1" t="s">
        <v>6</v>
      </c>
      <c r="B341" s="1" t="s">
        <v>600</v>
      </c>
      <c r="C341" s="1" t="s">
        <v>601</v>
      </c>
      <c r="D341" s="4">
        <v>47.86</v>
      </c>
      <c r="E341" s="4">
        <v>47.86</v>
      </c>
      <c r="F341" s="3">
        <v>43374</v>
      </c>
      <c r="G341" s="18" t="s">
        <v>600</v>
      </c>
      <c r="H341" s="25" t="str">
        <f t="shared" si="5"/>
        <v>Ok</v>
      </c>
    </row>
    <row r="342" spans="1:8" x14ac:dyDescent="0.25">
      <c r="A342" s="1" t="s">
        <v>6</v>
      </c>
      <c r="B342" s="1" t="s">
        <v>602</v>
      </c>
      <c r="C342" s="1" t="s">
        <v>603</v>
      </c>
      <c r="D342" s="4">
        <v>72.239999999999995</v>
      </c>
      <c r="E342" s="4">
        <v>72.239999999999995</v>
      </c>
      <c r="F342" s="3">
        <v>43374</v>
      </c>
      <c r="G342" s="18" t="s">
        <v>602</v>
      </c>
      <c r="H342" s="25" t="str">
        <f t="shared" si="5"/>
        <v>Ok</v>
      </c>
    </row>
    <row r="343" spans="1:8" x14ac:dyDescent="0.25">
      <c r="A343" s="1" t="s">
        <v>6</v>
      </c>
      <c r="B343" s="1" t="s">
        <v>604</v>
      </c>
      <c r="C343" s="1" t="s">
        <v>605</v>
      </c>
      <c r="D343" s="4">
        <v>2.42</v>
      </c>
      <c r="E343" s="4">
        <v>2.42</v>
      </c>
      <c r="F343" s="3">
        <v>43374</v>
      </c>
      <c r="G343" s="18" t="s">
        <v>604</v>
      </c>
      <c r="H343" s="25" t="str">
        <f t="shared" si="5"/>
        <v>Ok</v>
      </c>
    </row>
    <row r="344" spans="1:8" x14ac:dyDescent="0.25">
      <c r="A344" s="1" t="s">
        <v>6</v>
      </c>
      <c r="B344" s="1" t="s">
        <v>606</v>
      </c>
      <c r="C344" s="1" t="s">
        <v>607</v>
      </c>
      <c r="D344" s="4">
        <v>3.96</v>
      </c>
      <c r="E344" s="4">
        <v>3.96</v>
      </c>
      <c r="F344" s="3">
        <v>43374</v>
      </c>
      <c r="G344" s="18" t="s">
        <v>606</v>
      </c>
      <c r="H344" s="25" t="str">
        <f t="shared" si="5"/>
        <v>Ok</v>
      </c>
    </row>
    <row r="345" spans="1:8" x14ac:dyDescent="0.25">
      <c r="A345" s="1" t="s">
        <v>6</v>
      </c>
      <c r="B345" s="1" t="s">
        <v>608</v>
      </c>
      <c r="C345" s="1" t="s">
        <v>609</v>
      </c>
      <c r="D345" s="4">
        <v>21.53</v>
      </c>
      <c r="E345" s="4">
        <v>21.53</v>
      </c>
      <c r="F345" s="3">
        <v>43374</v>
      </c>
      <c r="G345" s="18" t="s">
        <v>608</v>
      </c>
      <c r="H345" s="25" t="str">
        <f t="shared" si="5"/>
        <v>Ok</v>
      </c>
    </row>
    <row r="346" spans="1:8" x14ac:dyDescent="0.25">
      <c r="A346" s="1" t="s">
        <v>6</v>
      </c>
      <c r="B346" s="1" t="s">
        <v>610</v>
      </c>
      <c r="C346" s="1" t="s">
        <v>611</v>
      </c>
      <c r="D346" s="4">
        <v>6.57</v>
      </c>
      <c r="E346" s="4">
        <v>6.57</v>
      </c>
      <c r="F346" s="3">
        <v>43374</v>
      </c>
      <c r="G346" s="18" t="s">
        <v>610</v>
      </c>
      <c r="H346" s="25" t="str">
        <f t="shared" si="5"/>
        <v>Ok</v>
      </c>
    </row>
    <row r="347" spans="1:8" x14ac:dyDescent="0.25">
      <c r="A347" s="1" t="s">
        <v>6</v>
      </c>
      <c r="B347" s="1" t="s">
        <v>612</v>
      </c>
      <c r="C347" s="1" t="s">
        <v>613</v>
      </c>
      <c r="D347" s="5" t="s">
        <v>23</v>
      </c>
      <c r="E347" s="5" t="s">
        <v>23</v>
      </c>
      <c r="F347" s="3">
        <v>33604</v>
      </c>
      <c r="G347" s="18" t="s">
        <v>612</v>
      </c>
      <c r="H347" s="25" t="str">
        <f t="shared" si="5"/>
        <v>Ok</v>
      </c>
    </row>
    <row r="348" spans="1:8" x14ac:dyDescent="0.25">
      <c r="A348" s="1" t="s">
        <v>6</v>
      </c>
      <c r="B348" s="1" t="s">
        <v>614</v>
      </c>
      <c r="C348" s="1" t="s">
        <v>615</v>
      </c>
      <c r="D348" s="5" t="s">
        <v>23</v>
      </c>
      <c r="E348" s="5" t="s">
        <v>23</v>
      </c>
      <c r="F348" s="3">
        <v>39083</v>
      </c>
      <c r="G348" s="18" t="s">
        <v>614</v>
      </c>
      <c r="H348" s="25" t="str">
        <f t="shared" si="5"/>
        <v>Ok</v>
      </c>
    </row>
    <row r="349" spans="1:8" x14ac:dyDescent="0.25">
      <c r="A349" s="1" t="s">
        <v>6</v>
      </c>
      <c r="B349" s="1" t="s">
        <v>616</v>
      </c>
      <c r="C349" s="1" t="s">
        <v>615</v>
      </c>
      <c r="D349" s="4">
        <v>51.19</v>
      </c>
      <c r="E349" s="4">
        <v>51.19</v>
      </c>
      <c r="F349" s="3">
        <v>41183</v>
      </c>
      <c r="G349" s="18" t="s">
        <v>616</v>
      </c>
      <c r="H349" s="25" t="str">
        <f t="shared" si="5"/>
        <v>Ok</v>
      </c>
    </row>
    <row r="350" spans="1:8" x14ac:dyDescent="0.25">
      <c r="A350" s="1" t="s">
        <v>6</v>
      </c>
      <c r="B350" s="1" t="s">
        <v>617</v>
      </c>
      <c r="C350" s="1" t="s">
        <v>615</v>
      </c>
      <c r="D350" s="4">
        <v>51.19</v>
      </c>
      <c r="E350" s="4">
        <v>51.19</v>
      </c>
      <c r="F350" s="3">
        <v>41183</v>
      </c>
      <c r="G350" s="18" t="s">
        <v>617</v>
      </c>
      <c r="H350" s="25" t="str">
        <f t="shared" si="5"/>
        <v>Ok</v>
      </c>
    </row>
    <row r="351" spans="1:8" x14ac:dyDescent="0.25">
      <c r="A351" s="1" t="s">
        <v>6</v>
      </c>
      <c r="B351" s="1" t="s">
        <v>618</v>
      </c>
      <c r="C351" s="1" t="s">
        <v>615</v>
      </c>
      <c r="D351" s="5" t="s">
        <v>23</v>
      </c>
      <c r="E351" s="5" t="s">
        <v>23</v>
      </c>
      <c r="F351" s="3">
        <v>39083</v>
      </c>
      <c r="G351" s="18" t="s">
        <v>618</v>
      </c>
      <c r="H351" s="25" t="str">
        <f t="shared" si="5"/>
        <v>Ok</v>
      </c>
    </row>
    <row r="352" spans="1:8" x14ac:dyDescent="0.25">
      <c r="A352" s="1" t="s">
        <v>6</v>
      </c>
      <c r="B352" s="1" t="s">
        <v>619</v>
      </c>
      <c r="C352" s="1" t="s">
        <v>620</v>
      </c>
      <c r="D352" s="4">
        <v>45.92</v>
      </c>
      <c r="E352" s="4">
        <v>21.27</v>
      </c>
      <c r="F352" s="3">
        <v>43374</v>
      </c>
      <c r="G352" s="18" t="s">
        <v>619</v>
      </c>
      <c r="H352" s="25" t="str">
        <f t="shared" si="5"/>
        <v>Ok</v>
      </c>
    </row>
    <row r="353" spans="1:8" x14ac:dyDescent="0.25">
      <c r="A353" s="1" t="s">
        <v>6</v>
      </c>
      <c r="B353" s="1" t="s">
        <v>621</v>
      </c>
      <c r="C353" s="1" t="s">
        <v>620</v>
      </c>
      <c r="D353" s="4">
        <v>18.3</v>
      </c>
      <c r="E353" s="4">
        <v>7.51</v>
      </c>
      <c r="F353" s="3">
        <v>43374</v>
      </c>
      <c r="G353" s="18" t="s">
        <v>621</v>
      </c>
      <c r="H353" s="25" t="str">
        <f t="shared" si="5"/>
        <v>Ok</v>
      </c>
    </row>
    <row r="354" spans="1:8" x14ac:dyDescent="0.25">
      <c r="A354" s="1" t="s">
        <v>6</v>
      </c>
      <c r="B354" s="1" t="s">
        <v>622</v>
      </c>
      <c r="C354" s="1" t="s">
        <v>623</v>
      </c>
      <c r="D354" s="5" t="s">
        <v>23</v>
      </c>
      <c r="E354" s="5" t="s">
        <v>23</v>
      </c>
      <c r="F354" s="3">
        <v>30225</v>
      </c>
      <c r="G354" s="18" t="s">
        <v>622</v>
      </c>
      <c r="H354" s="25" t="str">
        <f t="shared" si="5"/>
        <v>Ok</v>
      </c>
    </row>
    <row r="355" spans="1:8" x14ac:dyDescent="0.25">
      <c r="A355" s="1" t="s">
        <v>6</v>
      </c>
      <c r="B355" s="1" t="s">
        <v>624</v>
      </c>
      <c r="C355" s="1" t="s">
        <v>625</v>
      </c>
      <c r="D355" s="4">
        <v>4.59</v>
      </c>
      <c r="E355" s="4">
        <v>4.59</v>
      </c>
      <c r="F355" s="3">
        <v>43374</v>
      </c>
      <c r="G355" s="18" t="s">
        <v>624</v>
      </c>
      <c r="H355" s="25" t="str">
        <f t="shared" si="5"/>
        <v>Ok</v>
      </c>
    </row>
    <row r="356" spans="1:8" x14ac:dyDescent="0.25">
      <c r="A356" s="1" t="s">
        <v>6</v>
      </c>
      <c r="B356" s="1" t="s">
        <v>626</v>
      </c>
      <c r="C356" s="1" t="s">
        <v>627</v>
      </c>
      <c r="D356" s="4">
        <v>17.52</v>
      </c>
      <c r="E356" s="4">
        <v>17.52</v>
      </c>
      <c r="F356" s="3">
        <v>43374</v>
      </c>
      <c r="G356" s="18" t="s">
        <v>626</v>
      </c>
      <c r="H356" s="25" t="str">
        <f t="shared" si="5"/>
        <v>Ok</v>
      </c>
    </row>
    <row r="357" spans="1:8" x14ac:dyDescent="0.25">
      <c r="A357" s="1" t="s">
        <v>6</v>
      </c>
      <c r="B357" s="1" t="s">
        <v>628</v>
      </c>
      <c r="C357" s="1" t="s">
        <v>629</v>
      </c>
      <c r="D357" s="4">
        <v>6.8</v>
      </c>
      <c r="E357" s="4">
        <v>3.41</v>
      </c>
      <c r="F357" s="3">
        <v>43009</v>
      </c>
      <c r="G357" s="18" t="s">
        <v>628</v>
      </c>
      <c r="H357" s="25" t="str">
        <f t="shared" si="5"/>
        <v>Ok</v>
      </c>
    </row>
    <row r="358" spans="1:8" x14ac:dyDescent="0.25">
      <c r="A358" s="1" t="s">
        <v>6</v>
      </c>
      <c r="B358" s="1" t="s">
        <v>630</v>
      </c>
      <c r="C358" s="1" t="s">
        <v>629</v>
      </c>
      <c r="D358" s="4">
        <v>18.579999999999998</v>
      </c>
      <c r="E358" s="4">
        <v>6.25</v>
      </c>
      <c r="F358" s="3">
        <v>43374</v>
      </c>
      <c r="G358" s="18" t="s">
        <v>630</v>
      </c>
      <c r="H358" s="25" t="str">
        <f t="shared" si="5"/>
        <v>Ok</v>
      </c>
    </row>
    <row r="359" spans="1:8" x14ac:dyDescent="0.25">
      <c r="A359" s="1" t="s">
        <v>6</v>
      </c>
      <c r="B359" s="1" t="s">
        <v>631</v>
      </c>
      <c r="C359" s="1" t="s">
        <v>632</v>
      </c>
      <c r="D359" s="4">
        <v>7.05</v>
      </c>
      <c r="E359" s="4">
        <v>0.89</v>
      </c>
      <c r="F359" s="3">
        <v>43374</v>
      </c>
      <c r="G359" s="18" t="s">
        <v>631</v>
      </c>
      <c r="H359" s="25" t="str">
        <f t="shared" si="5"/>
        <v>Ok</v>
      </c>
    </row>
    <row r="360" spans="1:8" x14ac:dyDescent="0.25">
      <c r="A360" s="1" t="s">
        <v>6</v>
      </c>
      <c r="B360" s="1" t="s">
        <v>633</v>
      </c>
      <c r="C360" s="1" t="s">
        <v>634</v>
      </c>
      <c r="D360" s="4">
        <v>3.97</v>
      </c>
      <c r="E360" s="4">
        <v>3.97</v>
      </c>
      <c r="F360" s="3">
        <v>43374</v>
      </c>
      <c r="G360" s="18" t="s">
        <v>633</v>
      </c>
      <c r="H360" s="25" t="str">
        <f t="shared" si="5"/>
        <v>Ok</v>
      </c>
    </row>
    <row r="361" spans="1:8" x14ac:dyDescent="0.25">
      <c r="A361" s="1" t="s">
        <v>6</v>
      </c>
      <c r="B361" s="1" t="s">
        <v>635</v>
      </c>
      <c r="C361" s="1" t="s">
        <v>636</v>
      </c>
      <c r="D361" s="4">
        <v>11.36</v>
      </c>
      <c r="E361" s="4">
        <v>11.36</v>
      </c>
      <c r="F361" s="3">
        <v>43374</v>
      </c>
      <c r="G361" s="18" t="s">
        <v>635</v>
      </c>
      <c r="H361" s="25" t="str">
        <f t="shared" si="5"/>
        <v>Ok</v>
      </c>
    </row>
    <row r="362" spans="1:8" x14ac:dyDescent="0.25">
      <c r="A362" s="1" t="s">
        <v>6</v>
      </c>
      <c r="B362" s="1" t="s">
        <v>637</v>
      </c>
      <c r="C362" s="1" t="s">
        <v>638</v>
      </c>
      <c r="D362" s="4">
        <v>4.8899999999999997</v>
      </c>
      <c r="E362" s="4">
        <v>4.8899999999999997</v>
      </c>
      <c r="F362" s="3">
        <v>43374</v>
      </c>
      <c r="G362" s="18" t="s">
        <v>637</v>
      </c>
      <c r="H362" s="25" t="str">
        <f t="shared" si="5"/>
        <v>Ok</v>
      </c>
    </row>
    <row r="363" spans="1:8" x14ac:dyDescent="0.25">
      <c r="A363" s="1" t="s">
        <v>6</v>
      </c>
      <c r="B363" s="1" t="s">
        <v>639</v>
      </c>
      <c r="C363" s="1" t="s">
        <v>640</v>
      </c>
      <c r="D363" s="4">
        <v>5.81</v>
      </c>
      <c r="E363" s="4">
        <v>5.81</v>
      </c>
      <c r="F363" s="3">
        <v>43374</v>
      </c>
      <c r="G363" s="18" t="s">
        <v>639</v>
      </c>
      <c r="H363" s="25" t="str">
        <f t="shared" si="5"/>
        <v>Ok</v>
      </c>
    </row>
    <row r="364" spans="1:8" x14ac:dyDescent="0.25">
      <c r="A364" s="1" t="s">
        <v>6</v>
      </c>
      <c r="B364" s="1" t="s">
        <v>641</v>
      </c>
      <c r="C364" s="1" t="s">
        <v>642</v>
      </c>
      <c r="D364" s="4">
        <v>39.979999999999997</v>
      </c>
      <c r="E364" s="4">
        <v>39.979999999999997</v>
      </c>
      <c r="F364" s="3">
        <v>43374</v>
      </c>
      <c r="G364" s="18" t="s">
        <v>641</v>
      </c>
      <c r="H364" s="25" t="str">
        <f t="shared" si="5"/>
        <v>Ok</v>
      </c>
    </row>
    <row r="365" spans="1:8" x14ac:dyDescent="0.25">
      <c r="A365" s="1" t="s">
        <v>6</v>
      </c>
      <c r="B365" s="1" t="s">
        <v>643</v>
      </c>
      <c r="C365" s="1" t="s">
        <v>644</v>
      </c>
      <c r="D365" s="4">
        <v>30.78</v>
      </c>
      <c r="E365" s="4">
        <v>30.78</v>
      </c>
      <c r="F365" s="3">
        <v>43374</v>
      </c>
      <c r="G365" s="18" t="s">
        <v>643</v>
      </c>
      <c r="H365" s="25" t="str">
        <f t="shared" si="5"/>
        <v>Ok</v>
      </c>
    </row>
    <row r="366" spans="1:8" x14ac:dyDescent="0.25">
      <c r="A366" s="1" t="s">
        <v>6</v>
      </c>
      <c r="B366" s="1" t="s">
        <v>645</v>
      </c>
      <c r="C366" s="1" t="s">
        <v>646</v>
      </c>
      <c r="D366" s="4">
        <v>21.84</v>
      </c>
      <c r="E366" s="4">
        <v>21.84</v>
      </c>
      <c r="F366" s="3">
        <v>43374</v>
      </c>
      <c r="G366" s="18" t="s">
        <v>645</v>
      </c>
      <c r="H366" s="25" t="str">
        <f t="shared" si="5"/>
        <v>Ok</v>
      </c>
    </row>
    <row r="367" spans="1:8" x14ac:dyDescent="0.25">
      <c r="A367" s="1" t="s">
        <v>6</v>
      </c>
      <c r="B367" s="1" t="s">
        <v>647</v>
      </c>
      <c r="C367" s="1" t="s">
        <v>648</v>
      </c>
      <c r="D367" s="4">
        <v>27.03</v>
      </c>
      <c r="E367" s="4">
        <v>27.03</v>
      </c>
      <c r="F367" s="3">
        <v>43374</v>
      </c>
      <c r="G367" s="18" t="s">
        <v>647</v>
      </c>
      <c r="H367" s="25" t="str">
        <f t="shared" si="5"/>
        <v>Ok</v>
      </c>
    </row>
    <row r="368" spans="1:8" x14ac:dyDescent="0.25">
      <c r="A368" s="1" t="s">
        <v>6</v>
      </c>
      <c r="B368" s="1" t="s">
        <v>649</v>
      </c>
      <c r="C368" s="1" t="s">
        <v>648</v>
      </c>
      <c r="D368" s="4">
        <v>30.78</v>
      </c>
      <c r="E368" s="4">
        <v>30.78</v>
      </c>
      <c r="F368" s="3">
        <v>43374</v>
      </c>
      <c r="G368" s="18" t="s">
        <v>649</v>
      </c>
      <c r="H368" s="25" t="str">
        <f t="shared" si="5"/>
        <v>Ok</v>
      </c>
    </row>
    <row r="369" spans="1:8" x14ac:dyDescent="0.25">
      <c r="A369" s="1" t="s">
        <v>6</v>
      </c>
      <c r="B369" s="1" t="s">
        <v>650</v>
      </c>
      <c r="C369" s="1" t="s">
        <v>651</v>
      </c>
      <c r="D369" s="4">
        <v>105.6</v>
      </c>
      <c r="E369" s="4">
        <v>66.150000000000006</v>
      </c>
      <c r="F369" s="3">
        <v>43374</v>
      </c>
      <c r="G369" s="18" t="s">
        <v>650</v>
      </c>
      <c r="H369" s="25" t="str">
        <f t="shared" si="5"/>
        <v>Ok</v>
      </c>
    </row>
    <row r="370" spans="1:8" x14ac:dyDescent="0.25">
      <c r="A370" s="1" t="s">
        <v>6</v>
      </c>
      <c r="B370" s="1" t="s">
        <v>652</v>
      </c>
      <c r="C370" s="1" t="s">
        <v>653</v>
      </c>
      <c r="D370" s="4">
        <v>74.400000000000006</v>
      </c>
      <c r="E370" s="4">
        <v>60.53</v>
      </c>
      <c r="F370" s="3">
        <v>43374</v>
      </c>
      <c r="G370" s="18" t="s">
        <v>652</v>
      </c>
      <c r="H370" s="25" t="str">
        <f t="shared" si="5"/>
        <v>Ok</v>
      </c>
    </row>
    <row r="371" spans="1:8" x14ac:dyDescent="0.25">
      <c r="A371" s="1" t="s">
        <v>6</v>
      </c>
      <c r="B371" s="1" t="s">
        <v>654</v>
      </c>
      <c r="C371" s="1" t="s">
        <v>655</v>
      </c>
      <c r="D371" s="4">
        <v>7.66</v>
      </c>
      <c r="E371" s="4">
        <v>7.66</v>
      </c>
      <c r="F371" s="3">
        <v>43374</v>
      </c>
      <c r="G371" s="18" t="s">
        <v>654</v>
      </c>
      <c r="H371" s="25" t="str">
        <f t="shared" si="5"/>
        <v>Ok</v>
      </c>
    </row>
    <row r="372" spans="1:8" x14ac:dyDescent="0.25">
      <c r="A372" s="1" t="s">
        <v>6</v>
      </c>
      <c r="B372" s="1" t="s">
        <v>656</v>
      </c>
      <c r="C372" s="1" t="s">
        <v>657</v>
      </c>
      <c r="D372" s="4">
        <v>8.89</v>
      </c>
      <c r="E372" s="4">
        <v>8.89</v>
      </c>
      <c r="F372" s="3">
        <v>43374</v>
      </c>
      <c r="G372" s="18" t="s">
        <v>656</v>
      </c>
      <c r="H372" s="25" t="str">
        <f t="shared" si="5"/>
        <v>Ok</v>
      </c>
    </row>
    <row r="373" spans="1:8" x14ac:dyDescent="0.25">
      <c r="A373" s="1" t="s">
        <v>6</v>
      </c>
      <c r="B373" s="1" t="s">
        <v>658</v>
      </c>
      <c r="C373" s="1" t="s">
        <v>659</v>
      </c>
      <c r="D373" s="4">
        <v>15.08</v>
      </c>
      <c r="E373" s="4">
        <v>15.08</v>
      </c>
      <c r="F373" s="3">
        <v>41183</v>
      </c>
      <c r="G373" s="18" t="s">
        <v>658</v>
      </c>
      <c r="H373" s="25" t="str">
        <f t="shared" si="5"/>
        <v>Ok</v>
      </c>
    </row>
    <row r="374" spans="1:8" x14ac:dyDescent="0.25">
      <c r="A374" s="1" t="s">
        <v>6</v>
      </c>
      <c r="B374" s="1" t="s">
        <v>660</v>
      </c>
      <c r="C374" s="1" t="s">
        <v>659</v>
      </c>
      <c r="D374" s="4">
        <v>30.16</v>
      </c>
      <c r="E374" s="4">
        <v>30.16</v>
      </c>
      <c r="F374" s="3">
        <v>41183</v>
      </c>
      <c r="G374" s="18" t="s">
        <v>660</v>
      </c>
      <c r="H374" s="25" t="str">
        <f t="shared" si="5"/>
        <v>Ok</v>
      </c>
    </row>
    <row r="375" spans="1:8" x14ac:dyDescent="0.25">
      <c r="A375" s="1" t="s">
        <v>6</v>
      </c>
      <c r="B375" s="1" t="s">
        <v>661</v>
      </c>
      <c r="C375" s="1" t="s">
        <v>659</v>
      </c>
      <c r="D375" s="5" t="s">
        <v>23</v>
      </c>
      <c r="E375" s="5" t="s">
        <v>23</v>
      </c>
      <c r="F375" s="3">
        <v>30225</v>
      </c>
      <c r="G375" s="18" t="s">
        <v>661</v>
      </c>
      <c r="H375" s="25" t="str">
        <f t="shared" si="5"/>
        <v>Ok</v>
      </c>
    </row>
    <row r="376" spans="1:8" x14ac:dyDescent="0.25">
      <c r="A376" s="1" t="s">
        <v>6</v>
      </c>
      <c r="B376" s="1" t="s">
        <v>662</v>
      </c>
      <c r="C376" s="1" t="s">
        <v>659</v>
      </c>
      <c r="D376" s="4">
        <v>10.55</v>
      </c>
      <c r="E376" s="4">
        <v>10.55</v>
      </c>
      <c r="F376" s="3">
        <v>41183</v>
      </c>
      <c r="G376" s="18" t="s">
        <v>662</v>
      </c>
      <c r="H376" s="25" t="str">
        <f t="shared" si="5"/>
        <v>Ok</v>
      </c>
    </row>
    <row r="377" spans="1:8" x14ac:dyDescent="0.25">
      <c r="A377" s="1" t="s">
        <v>6</v>
      </c>
      <c r="B377" s="1" t="s">
        <v>663</v>
      </c>
      <c r="C377" s="1" t="s">
        <v>659</v>
      </c>
      <c r="D377" s="4">
        <v>12.49</v>
      </c>
      <c r="E377" s="4">
        <v>12.49</v>
      </c>
      <c r="F377" s="3">
        <v>41183</v>
      </c>
      <c r="G377" s="18" t="s">
        <v>663</v>
      </c>
      <c r="H377" s="25" t="str">
        <f t="shared" si="5"/>
        <v>Ok</v>
      </c>
    </row>
    <row r="378" spans="1:8" x14ac:dyDescent="0.25">
      <c r="A378" s="1" t="s">
        <v>6</v>
      </c>
      <c r="B378" s="1" t="s">
        <v>664</v>
      </c>
      <c r="C378" s="1" t="s">
        <v>659</v>
      </c>
      <c r="D378" s="4">
        <v>14.43</v>
      </c>
      <c r="E378" s="4">
        <v>14.43</v>
      </c>
      <c r="F378" s="3">
        <v>41183</v>
      </c>
      <c r="G378" s="18" t="s">
        <v>664</v>
      </c>
      <c r="H378" s="25" t="str">
        <f t="shared" si="5"/>
        <v>Ok</v>
      </c>
    </row>
    <row r="379" spans="1:8" x14ac:dyDescent="0.25">
      <c r="A379" s="1" t="s">
        <v>6</v>
      </c>
      <c r="B379" s="1" t="s">
        <v>665</v>
      </c>
      <c r="C379" s="1" t="s">
        <v>659</v>
      </c>
      <c r="D379" s="4">
        <v>19.170000000000002</v>
      </c>
      <c r="E379" s="4">
        <v>19.170000000000002</v>
      </c>
      <c r="F379" s="3">
        <v>41183</v>
      </c>
      <c r="G379" s="18" t="s">
        <v>665</v>
      </c>
      <c r="H379" s="25" t="str">
        <f t="shared" si="5"/>
        <v>Ok</v>
      </c>
    </row>
    <row r="380" spans="1:8" x14ac:dyDescent="0.25">
      <c r="A380" s="1" t="s">
        <v>6</v>
      </c>
      <c r="B380" s="1" t="s">
        <v>666</v>
      </c>
      <c r="C380" s="1" t="s">
        <v>667</v>
      </c>
      <c r="D380" s="4">
        <v>11.72</v>
      </c>
      <c r="E380" s="4">
        <v>2.79</v>
      </c>
      <c r="F380" s="3">
        <v>43374</v>
      </c>
      <c r="G380" s="18" t="s">
        <v>666</v>
      </c>
      <c r="H380" s="25" t="str">
        <f t="shared" si="5"/>
        <v>Ok</v>
      </c>
    </row>
    <row r="381" spans="1:8" x14ac:dyDescent="0.25">
      <c r="A381" s="1" t="s">
        <v>6</v>
      </c>
      <c r="B381" s="1" t="s">
        <v>668</v>
      </c>
      <c r="C381" s="1" t="s">
        <v>667</v>
      </c>
      <c r="D381" s="4">
        <v>22.51</v>
      </c>
      <c r="E381" s="4">
        <v>2.79</v>
      </c>
      <c r="F381" s="3">
        <v>43374</v>
      </c>
      <c r="G381" s="18" t="s">
        <v>668</v>
      </c>
      <c r="H381" s="25" t="str">
        <f t="shared" si="5"/>
        <v>Ok</v>
      </c>
    </row>
    <row r="382" spans="1:8" x14ac:dyDescent="0.25">
      <c r="A382" s="1" t="s">
        <v>6</v>
      </c>
      <c r="B382" s="1" t="s">
        <v>669</v>
      </c>
      <c r="C382" s="1" t="s">
        <v>667</v>
      </c>
      <c r="D382" s="4">
        <v>41.31</v>
      </c>
      <c r="E382" s="4">
        <v>2.79</v>
      </c>
      <c r="F382" s="3">
        <v>43374</v>
      </c>
      <c r="G382" s="18" t="s">
        <v>669</v>
      </c>
      <c r="H382" s="25" t="str">
        <f t="shared" si="5"/>
        <v>Ok</v>
      </c>
    </row>
    <row r="383" spans="1:8" x14ac:dyDescent="0.25">
      <c r="A383" s="1" t="s">
        <v>6</v>
      </c>
      <c r="B383" s="1" t="s">
        <v>670</v>
      </c>
      <c r="C383" s="1" t="s">
        <v>667</v>
      </c>
      <c r="D383" s="4">
        <v>44.08</v>
      </c>
      <c r="E383" s="4">
        <v>2.79</v>
      </c>
      <c r="F383" s="3">
        <v>43374</v>
      </c>
      <c r="G383" s="18" t="s">
        <v>670</v>
      </c>
      <c r="H383" s="25" t="str">
        <f t="shared" si="5"/>
        <v>Ok</v>
      </c>
    </row>
    <row r="384" spans="1:8" x14ac:dyDescent="0.25">
      <c r="A384" s="1" t="s">
        <v>6</v>
      </c>
      <c r="B384" s="1" t="s">
        <v>671</v>
      </c>
      <c r="C384" s="1" t="s">
        <v>667</v>
      </c>
      <c r="D384" s="4">
        <v>62.88</v>
      </c>
      <c r="E384" s="4">
        <v>2.79</v>
      </c>
      <c r="F384" s="3">
        <v>43374</v>
      </c>
      <c r="G384" s="18" t="s">
        <v>671</v>
      </c>
      <c r="H384" s="25" t="str">
        <f t="shared" si="5"/>
        <v>Ok</v>
      </c>
    </row>
    <row r="385" spans="1:8" x14ac:dyDescent="0.25">
      <c r="A385" s="1" t="s">
        <v>6</v>
      </c>
      <c r="B385" s="1" t="s">
        <v>672</v>
      </c>
      <c r="C385" s="1" t="s">
        <v>667</v>
      </c>
      <c r="D385" s="4">
        <v>82.61</v>
      </c>
      <c r="E385" s="4">
        <v>2.79</v>
      </c>
      <c r="F385" s="3">
        <v>43374</v>
      </c>
      <c r="G385" s="18" t="s">
        <v>672</v>
      </c>
      <c r="H385" s="25" t="str">
        <f t="shared" si="5"/>
        <v>Ok</v>
      </c>
    </row>
    <row r="386" spans="1:8" x14ac:dyDescent="0.25">
      <c r="A386" s="1" t="s">
        <v>6</v>
      </c>
      <c r="B386" s="1" t="s">
        <v>673</v>
      </c>
      <c r="C386" s="1" t="s">
        <v>667</v>
      </c>
      <c r="D386" s="4">
        <v>11.42</v>
      </c>
      <c r="E386" s="4">
        <v>2.79</v>
      </c>
      <c r="F386" s="3">
        <v>43374</v>
      </c>
      <c r="G386" s="18" t="s">
        <v>673</v>
      </c>
      <c r="H386" s="25" t="str">
        <f t="shared" si="5"/>
        <v>Ok</v>
      </c>
    </row>
    <row r="387" spans="1:8" x14ac:dyDescent="0.25">
      <c r="A387" s="1" t="s">
        <v>6</v>
      </c>
      <c r="B387" s="1" t="s">
        <v>674</v>
      </c>
      <c r="C387" s="1" t="s">
        <v>667</v>
      </c>
      <c r="D387" s="4">
        <v>8.64</v>
      </c>
      <c r="E387" s="4">
        <v>2.79</v>
      </c>
      <c r="F387" s="3">
        <v>43374</v>
      </c>
      <c r="G387" s="18" t="s">
        <v>674</v>
      </c>
      <c r="H387" s="25" t="str">
        <f t="shared" ref="H387:H450" si="6">IF(B387=G387,"Ok","Check")</f>
        <v>Ok</v>
      </c>
    </row>
    <row r="388" spans="1:8" x14ac:dyDescent="0.25">
      <c r="A388" s="1" t="s">
        <v>6</v>
      </c>
      <c r="B388" s="1" t="s">
        <v>675</v>
      </c>
      <c r="C388" s="1" t="s">
        <v>676</v>
      </c>
      <c r="D388" s="4">
        <v>120.47</v>
      </c>
      <c r="E388" s="4">
        <v>91.19</v>
      </c>
      <c r="F388" s="3">
        <v>43374</v>
      </c>
      <c r="G388" s="18" t="s">
        <v>675</v>
      </c>
      <c r="H388" s="25" t="str">
        <f t="shared" si="6"/>
        <v>Ok</v>
      </c>
    </row>
    <row r="389" spans="1:8" x14ac:dyDescent="0.25">
      <c r="A389" s="1" t="s">
        <v>6</v>
      </c>
      <c r="B389" s="1" t="s">
        <v>677</v>
      </c>
      <c r="C389" s="1" t="s">
        <v>678</v>
      </c>
      <c r="D389" s="5" t="s">
        <v>23</v>
      </c>
      <c r="E389" s="5" t="s">
        <v>23</v>
      </c>
      <c r="F389" s="3">
        <v>30225</v>
      </c>
      <c r="G389" s="18" t="s">
        <v>677</v>
      </c>
      <c r="H389" s="25" t="str">
        <f t="shared" si="6"/>
        <v>Ok</v>
      </c>
    </row>
    <row r="390" spans="1:8" x14ac:dyDescent="0.25">
      <c r="A390" s="1" t="s">
        <v>6</v>
      </c>
      <c r="B390" s="1" t="s">
        <v>679</v>
      </c>
      <c r="C390" s="1" t="s">
        <v>680</v>
      </c>
      <c r="D390" s="4">
        <v>47.95</v>
      </c>
      <c r="E390" s="4">
        <v>47.95</v>
      </c>
      <c r="F390" s="3">
        <v>43374</v>
      </c>
      <c r="G390" s="18" t="s">
        <v>679</v>
      </c>
      <c r="H390" s="25" t="str">
        <f t="shared" si="6"/>
        <v>Ok</v>
      </c>
    </row>
    <row r="391" spans="1:8" x14ac:dyDescent="0.25">
      <c r="A391" s="1" t="s">
        <v>6</v>
      </c>
      <c r="B391" s="1" t="s">
        <v>681</v>
      </c>
      <c r="C391" s="1" t="s">
        <v>680</v>
      </c>
      <c r="D391" s="4">
        <v>133.88999999999999</v>
      </c>
      <c r="E391" s="4">
        <v>133.88999999999999</v>
      </c>
      <c r="F391" s="3">
        <v>43374</v>
      </c>
      <c r="G391" s="18" t="s">
        <v>681</v>
      </c>
      <c r="H391" s="25" t="str">
        <f t="shared" si="6"/>
        <v>Ok</v>
      </c>
    </row>
    <row r="392" spans="1:8" x14ac:dyDescent="0.25">
      <c r="A392" s="1" t="s">
        <v>6</v>
      </c>
      <c r="B392" s="1" t="s">
        <v>682</v>
      </c>
      <c r="C392" s="1" t="s">
        <v>680</v>
      </c>
      <c r="D392" s="4">
        <v>31.91</v>
      </c>
      <c r="E392" s="4">
        <v>31.91</v>
      </c>
      <c r="F392" s="3">
        <v>43374</v>
      </c>
      <c r="G392" s="18" t="s">
        <v>682</v>
      </c>
      <c r="H392" s="25" t="str">
        <f t="shared" si="6"/>
        <v>Ok</v>
      </c>
    </row>
    <row r="393" spans="1:8" x14ac:dyDescent="0.25">
      <c r="A393" s="1" t="s">
        <v>6</v>
      </c>
      <c r="B393" s="1" t="s">
        <v>683</v>
      </c>
      <c r="C393" s="1" t="s">
        <v>684</v>
      </c>
      <c r="D393" s="4">
        <v>802.26</v>
      </c>
      <c r="E393" s="4">
        <v>802.26</v>
      </c>
      <c r="F393" s="3">
        <v>43374</v>
      </c>
      <c r="G393" s="18" t="s">
        <v>683</v>
      </c>
      <c r="H393" s="25" t="str">
        <f t="shared" si="6"/>
        <v>Ok</v>
      </c>
    </row>
    <row r="394" spans="1:8" x14ac:dyDescent="0.25">
      <c r="A394" s="1" t="s">
        <v>6</v>
      </c>
      <c r="B394" s="1" t="s">
        <v>685</v>
      </c>
      <c r="C394" s="1" t="s">
        <v>684</v>
      </c>
      <c r="D394" s="4">
        <v>855.71</v>
      </c>
      <c r="E394" s="4">
        <v>855.71</v>
      </c>
      <c r="F394" s="3">
        <v>43374</v>
      </c>
      <c r="G394" s="18" t="s">
        <v>685</v>
      </c>
      <c r="H394" s="25" t="str">
        <f t="shared" si="6"/>
        <v>Ok</v>
      </c>
    </row>
    <row r="395" spans="1:8" x14ac:dyDescent="0.25">
      <c r="A395" s="1" t="s">
        <v>6</v>
      </c>
      <c r="B395" s="1" t="s">
        <v>686</v>
      </c>
      <c r="C395" s="1" t="s">
        <v>687</v>
      </c>
      <c r="D395" s="4">
        <v>125.74</v>
      </c>
      <c r="E395" s="4">
        <v>125.74</v>
      </c>
      <c r="F395" s="3">
        <v>43374</v>
      </c>
      <c r="G395" s="18" t="s">
        <v>686</v>
      </c>
      <c r="H395" s="25" t="str">
        <f t="shared" si="6"/>
        <v>Ok</v>
      </c>
    </row>
    <row r="396" spans="1:8" x14ac:dyDescent="0.25">
      <c r="A396" s="1" t="s">
        <v>6</v>
      </c>
      <c r="B396" s="1" t="s">
        <v>688</v>
      </c>
      <c r="C396" s="1" t="s">
        <v>689</v>
      </c>
      <c r="D396" s="4">
        <v>377.82</v>
      </c>
      <c r="E396" s="4">
        <v>377.82</v>
      </c>
      <c r="F396" s="3">
        <v>43374</v>
      </c>
      <c r="G396" s="18" t="s">
        <v>688</v>
      </c>
      <c r="H396" s="25" t="str">
        <f t="shared" si="6"/>
        <v>Ok</v>
      </c>
    </row>
    <row r="397" spans="1:8" x14ac:dyDescent="0.25">
      <c r="A397" s="1" t="s">
        <v>6</v>
      </c>
      <c r="B397" s="1" t="s">
        <v>690</v>
      </c>
      <c r="C397" s="1" t="s">
        <v>691</v>
      </c>
      <c r="D397" s="4">
        <v>149.44</v>
      </c>
      <c r="E397" s="4">
        <v>149.44</v>
      </c>
      <c r="F397" s="3">
        <v>43374</v>
      </c>
      <c r="G397" s="18" t="s">
        <v>690</v>
      </c>
      <c r="H397" s="25" t="str">
        <f t="shared" si="6"/>
        <v>Ok</v>
      </c>
    </row>
    <row r="398" spans="1:8" x14ac:dyDescent="0.25">
      <c r="A398" s="1" t="s">
        <v>6</v>
      </c>
      <c r="B398" s="1" t="s">
        <v>692</v>
      </c>
      <c r="C398" s="1" t="s">
        <v>693</v>
      </c>
      <c r="D398" s="4">
        <v>402.81</v>
      </c>
      <c r="E398" s="4">
        <v>402.81</v>
      </c>
      <c r="F398" s="3">
        <v>43374</v>
      </c>
      <c r="G398" s="18" t="s">
        <v>692</v>
      </c>
      <c r="H398" s="25" t="str">
        <f t="shared" si="6"/>
        <v>Ok</v>
      </c>
    </row>
    <row r="399" spans="1:8" x14ac:dyDescent="0.25">
      <c r="A399" s="1" t="s">
        <v>6</v>
      </c>
      <c r="B399" s="1" t="s">
        <v>694</v>
      </c>
      <c r="C399" s="1" t="s">
        <v>695</v>
      </c>
      <c r="D399" s="4">
        <v>612.98</v>
      </c>
      <c r="E399" s="4">
        <v>612.98</v>
      </c>
      <c r="F399" s="3">
        <v>43374</v>
      </c>
      <c r="G399" s="18" t="s">
        <v>694</v>
      </c>
      <c r="H399" s="25" t="str">
        <f t="shared" si="6"/>
        <v>Ok</v>
      </c>
    </row>
    <row r="400" spans="1:8" x14ac:dyDescent="0.25">
      <c r="A400" s="1" t="s">
        <v>6</v>
      </c>
      <c r="B400" s="1" t="s">
        <v>696</v>
      </c>
      <c r="C400" s="1" t="s">
        <v>697</v>
      </c>
      <c r="D400" s="4">
        <v>548.44000000000005</v>
      </c>
      <c r="E400" s="4">
        <v>548.44000000000005</v>
      </c>
      <c r="F400" s="3">
        <v>43374</v>
      </c>
      <c r="G400" s="18" t="s">
        <v>696</v>
      </c>
      <c r="H400" s="25" t="str">
        <f t="shared" si="6"/>
        <v>Ok</v>
      </c>
    </row>
    <row r="401" spans="1:8" x14ac:dyDescent="0.25">
      <c r="A401" s="1" t="s">
        <v>6</v>
      </c>
      <c r="B401" s="1" t="s">
        <v>698</v>
      </c>
      <c r="C401" s="1" t="s">
        <v>697</v>
      </c>
      <c r="D401" s="4">
        <v>575.91</v>
      </c>
      <c r="E401" s="4">
        <v>575.91</v>
      </c>
      <c r="F401" s="3">
        <v>43374</v>
      </c>
      <c r="G401" s="18" t="s">
        <v>698</v>
      </c>
      <c r="H401" s="25" t="str">
        <f t="shared" si="6"/>
        <v>Ok</v>
      </c>
    </row>
    <row r="402" spans="1:8" x14ac:dyDescent="0.25">
      <c r="A402" s="1" t="s">
        <v>6</v>
      </c>
      <c r="B402" s="1" t="s">
        <v>699</v>
      </c>
      <c r="C402" s="1" t="s">
        <v>700</v>
      </c>
      <c r="D402" s="4">
        <v>282.95</v>
      </c>
      <c r="E402" s="4">
        <v>282.95</v>
      </c>
      <c r="F402" s="3">
        <v>43374</v>
      </c>
      <c r="G402" s="18" t="s">
        <v>699</v>
      </c>
      <c r="H402" s="25" t="str">
        <f t="shared" si="6"/>
        <v>Ok</v>
      </c>
    </row>
    <row r="403" spans="1:8" x14ac:dyDescent="0.25">
      <c r="A403" s="1" t="s">
        <v>6</v>
      </c>
      <c r="B403" s="1" t="s">
        <v>701</v>
      </c>
      <c r="C403" s="1" t="s">
        <v>702</v>
      </c>
      <c r="D403" s="4">
        <v>355.71</v>
      </c>
      <c r="E403" s="4">
        <v>355.71</v>
      </c>
      <c r="F403" s="3">
        <v>43374</v>
      </c>
      <c r="G403" s="18" t="s">
        <v>701</v>
      </c>
      <c r="H403" s="25" t="str">
        <f t="shared" si="6"/>
        <v>Ok</v>
      </c>
    </row>
    <row r="404" spans="1:8" x14ac:dyDescent="0.25">
      <c r="A404" s="1" t="s">
        <v>6</v>
      </c>
      <c r="B404" s="1" t="s">
        <v>703</v>
      </c>
      <c r="C404" s="1" t="s">
        <v>704</v>
      </c>
      <c r="D404" s="4">
        <v>318.97000000000003</v>
      </c>
      <c r="E404" s="4">
        <v>318.97000000000003</v>
      </c>
      <c r="F404" s="3">
        <v>43374</v>
      </c>
      <c r="G404" s="18" t="s">
        <v>703</v>
      </c>
      <c r="H404" s="25" t="str">
        <f t="shared" si="6"/>
        <v>Ok</v>
      </c>
    </row>
    <row r="405" spans="1:8" x14ac:dyDescent="0.25">
      <c r="A405" s="1" t="s">
        <v>6</v>
      </c>
      <c r="B405" s="1" t="s">
        <v>705</v>
      </c>
      <c r="C405" s="1" t="s">
        <v>706</v>
      </c>
      <c r="D405" s="4">
        <v>370.7</v>
      </c>
      <c r="E405" s="4">
        <v>370.7</v>
      </c>
      <c r="F405" s="3">
        <v>43374</v>
      </c>
      <c r="G405" s="18" t="s">
        <v>705</v>
      </c>
      <c r="H405" s="25" t="str">
        <f t="shared" si="6"/>
        <v>Ok</v>
      </c>
    </row>
    <row r="406" spans="1:8" x14ac:dyDescent="0.25">
      <c r="A406" s="1" t="s">
        <v>6</v>
      </c>
      <c r="B406" s="1" t="s">
        <v>707</v>
      </c>
      <c r="C406" s="1" t="s">
        <v>708</v>
      </c>
      <c r="D406" s="4">
        <v>334.07</v>
      </c>
      <c r="E406" s="4">
        <v>334.07</v>
      </c>
      <c r="F406" s="3">
        <v>43374</v>
      </c>
      <c r="G406" s="18" t="s">
        <v>707</v>
      </c>
      <c r="H406" s="25" t="str">
        <f t="shared" si="6"/>
        <v>Ok</v>
      </c>
    </row>
    <row r="407" spans="1:8" x14ac:dyDescent="0.25">
      <c r="A407" s="1" t="s">
        <v>6</v>
      </c>
      <c r="B407" s="1" t="s">
        <v>709</v>
      </c>
      <c r="C407" s="1" t="s">
        <v>710</v>
      </c>
      <c r="D407" s="4">
        <v>51.17</v>
      </c>
      <c r="E407" s="4">
        <v>51.17</v>
      </c>
      <c r="F407" s="3">
        <v>41183</v>
      </c>
      <c r="G407" s="18" t="s">
        <v>709</v>
      </c>
      <c r="H407" s="25" t="str">
        <f t="shared" si="6"/>
        <v>Ok</v>
      </c>
    </row>
    <row r="408" spans="1:8" x14ac:dyDescent="0.25">
      <c r="A408" s="1" t="s">
        <v>6</v>
      </c>
      <c r="B408" s="1" t="s">
        <v>711</v>
      </c>
      <c r="C408" s="1" t="s">
        <v>712</v>
      </c>
      <c r="D408" s="4">
        <v>548.54</v>
      </c>
      <c r="E408" s="4">
        <v>548.54</v>
      </c>
      <c r="F408" s="3">
        <v>43374</v>
      </c>
      <c r="G408" s="18" t="s">
        <v>711</v>
      </c>
      <c r="H408" s="25" t="str">
        <f t="shared" si="6"/>
        <v>Ok</v>
      </c>
    </row>
    <row r="409" spans="1:8" x14ac:dyDescent="0.25">
      <c r="A409" s="1" t="s">
        <v>6</v>
      </c>
      <c r="B409" s="1" t="s">
        <v>713</v>
      </c>
      <c r="C409" s="1" t="s">
        <v>714</v>
      </c>
      <c r="D409" s="4">
        <v>1675.68</v>
      </c>
      <c r="E409" s="4">
        <v>1675.68</v>
      </c>
      <c r="F409" s="3">
        <v>43374</v>
      </c>
      <c r="G409" s="18" t="s">
        <v>713</v>
      </c>
      <c r="H409" s="25" t="str">
        <f t="shared" si="6"/>
        <v>Ok</v>
      </c>
    </row>
    <row r="410" spans="1:8" x14ac:dyDescent="0.25">
      <c r="A410" s="1" t="s">
        <v>6</v>
      </c>
      <c r="B410" s="1" t="s">
        <v>715</v>
      </c>
      <c r="C410" s="1" t="s">
        <v>716</v>
      </c>
      <c r="D410" s="4">
        <v>205.91</v>
      </c>
      <c r="E410" s="4">
        <v>82.01</v>
      </c>
      <c r="F410" s="3">
        <v>43374</v>
      </c>
      <c r="G410" s="18" t="s">
        <v>715</v>
      </c>
      <c r="H410" s="25" t="str">
        <f t="shared" si="6"/>
        <v>Ok</v>
      </c>
    </row>
    <row r="411" spans="1:8" x14ac:dyDescent="0.25">
      <c r="A411" s="1" t="s">
        <v>6</v>
      </c>
      <c r="B411" s="1" t="s">
        <v>717</v>
      </c>
      <c r="C411" s="1" t="s">
        <v>718</v>
      </c>
      <c r="D411" s="4">
        <v>28.79</v>
      </c>
      <c r="E411" s="4">
        <v>13.69</v>
      </c>
      <c r="F411" s="3">
        <v>43374</v>
      </c>
      <c r="G411" s="18" t="s">
        <v>717</v>
      </c>
      <c r="H411" s="25" t="str">
        <f t="shared" si="6"/>
        <v>Ok</v>
      </c>
    </row>
    <row r="412" spans="1:8" x14ac:dyDescent="0.25">
      <c r="A412" s="1" t="s">
        <v>6</v>
      </c>
      <c r="B412" s="1" t="s">
        <v>719</v>
      </c>
      <c r="C412" s="1" t="s">
        <v>720</v>
      </c>
      <c r="D412" s="4">
        <v>28.4</v>
      </c>
      <c r="E412" s="4">
        <v>14.84</v>
      </c>
      <c r="F412" s="3">
        <v>43374</v>
      </c>
      <c r="G412" s="18" t="s">
        <v>719</v>
      </c>
      <c r="H412" s="25" t="str">
        <f t="shared" si="6"/>
        <v>Ok</v>
      </c>
    </row>
    <row r="413" spans="1:8" x14ac:dyDescent="0.25">
      <c r="A413" s="1" t="s">
        <v>6</v>
      </c>
      <c r="B413" s="1" t="s">
        <v>721</v>
      </c>
      <c r="C413" s="1" t="s">
        <v>722</v>
      </c>
      <c r="D413" s="4">
        <v>36.1</v>
      </c>
      <c r="E413" s="4">
        <v>19.760000000000002</v>
      </c>
      <c r="F413" s="3">
        <v>43374</v>
      </c>
      <c r="G413" s="18" t="s">
        <v>721</v>
      </c>
      <c r="H413" s="25" t="str">
        <f t="shared" si="6"/>
        <v>Ok</v>
      </c>
    </row>
    <row r="414" spans="1:8" x14ac:dyDescent="0.25">
      <c r="A414" s="1" t="s">
        <v>6</v>
      </c>
      <c r="B414" s="1" t="s">
        <v>723</v>
      </c>
      <c r="C414" s="1" t="s">
        <v>722</v>
      </c>
      <c r="D414" s="4">
        <v>47.84</v>
      </c>
      <c r="E414" s="4">
        <v>28.12</v>
      </c>
      <c r="F414" s="3">
        <v>43374</v>
      </c>
      <c r="G414" s="18" t="s">
        <v>723</v>
      </c>
      <c r="H414" s="25" t="str">
        <f t="shared" si="6"/>
        <v>Ok</v>
      </c>
    </row>
    <row r="415" spans="1:8" x14ac:dyDescent="0.25">
      <c r="A415" s="1" t="s">
        <v>6</v>
      </c>
      <c r="B415" t="s">
        <v>724</v>
      </c>
      <c r="C415" t="s">
        <v>725</v>
      </c>
      <c r="D415" s="2">
        <v>97.2</v>
      </c>
      <c r="E415" s="2">
        <f>+D415</f>
        <v>97.2</v>
      </c>
      <c r="F415" s="3">
        <v>43466</v>
      </c>
      <c r="G415" s="18" t="s">
        <v>724</v>
      </c>
      <c r="H415" s="25" t="str">
        <f t="shared" si="6"/>
        <v>Ok</v>
      </c>
    </row>
    <row r="416" spans="1:8" x14ac:dyDescent="0.25">
      <c r="A416" s="1" t="s">
        <v>6</v>
      </c>
      <c r="B416" s="1" t="s">
        <v>726</v>
      </c>
      <c r="C416" s="1" t="s">
        <v>727</v>
      </c>
      <c r="D416" s="4">
        <v>17.670000000000002</v>
      </c>
      <c r="E416" s="4">
        <v>6.88</v>
      </c>
      <c r="F416" s="3">
        <v>43374</v>
      </c>
      <c r="G416" s="18" t="s">
        <v>726</v>
      </c>
      <c r="H416" s="25" t="str">
        <f t="shared" si="6"/>
        <v>Ok</v>
      </c>
    </row>
    <row r="417" spans="1:8" x14ac:dyDescent="0.25">
      <c r="A417" s="1" t="s">
        <v>6</v>
      </c>
      <c r="B417" s="1" t="s">
        <v>728</v>
      </c>
      <c r="C417" s="1" t="s">
        <v>729</v>
      </c>
      <c r="D417" s="4">
        <v>16.079999999999998</v>
      </c>
      <c r="E417" s="4">
        <v>5.3</v>
      </c>
      <c r="F417" s="3">
        <v>43374</v>
      </c>
      <c r="G417" s="18" t="s">
        <v>728</v>
      </c>
      <c r="H417" s="25" t="str">
        <f t="shared" si="6"/>
        <v>Ok</v>
      </c>
    </row>
    <row r="418" spans="1:8" x14ac:dyDescent="0.25">
      <c r="A418" s="1" t="s">
        <v>6</v>
      </c>
      <c r="B418" s="1" t="s">
        <v>730</v>
      </c>
      <c r="C418" s="1" t="s">
        <v>731</v>
      </c>
      <c r="D418" s="4">
        <v>47.47</v>
      </c>
      <c r="E418" s="4">
        <v>26.51</v>
      </c>
      <c r="F418" s="3">
        <v>43374</v>
      </c>
      <c r="G418" s="18" t="s">
        <v>730</v>
      </c>
      <c r="H418" s="25" t="str">
        <f t="shared" si="6"/>
        <v>Ok</v>
      </c>
    </row>
    <row r="419" spans="1:8" x14ac:dyDescent="0.25">
      <c r="A419" s="1" t="s">
        <v>6</v>
      </c>
      <c r="B419" s="1" t="s">
        <v>732</v>
      </c>
      <c r="C419" s="1" t="s">
        <v>733</v>
      </c>
      <c r="D419" s="4">
        <v>108.53</v>
      </c>
      <c r="E419" s="4">
        <v>108.53</v>
      </c>
      <c r="F419" s="3">
        <v>43374</v>
      </c>
      <c r="G419" s="18" t="s">
        <v>732</v>
      </c>
      <c r="H419" s="25" t="str">
        <f t="shared" si="6"/>
        <v>Ok</v>
      </c>
    </row>
    <row r="420" spans="1:8" x14ac:dyDescent="0.25">
      <c r="A420" s="1" t="s">
        <v>6</v>
      </c>
      <c r="B420" s="1" t="s">
        <v>734</v>
      </c>
      <c r="C420" s="1" t="s">
        <v>735</v>
      </c>
      <c r="D420" s="4">
        <v>153.85</v>
      </c>
      <c r="E420" s="4">
        <v>153.85</v>
      </c>
      <c r="F420" s="3">
        <v>43374</v>
      </c>
      <c r="G420" s="18" t="s">
        <v>734</v>
      </c>
      <c r="H420" s="25" t="str">
        <f t="shared" si="6"/>
        <v>Ok</v>
      </c>
    </row>
    <row r="421" spans="1:8" x14ac:dyDescent="0.25">
      <c r="A421" s="1" t="s">
        <v>6</v>
      </c>
      <c r="B421" s="1" t="s">
        <v>736</v>
      </c>
      <c r="C421" s="1" t="s">
        <v>737</v>
      </c>
      <c r="D421" s="4">
        <v>196.37</v>
      </c>
      <c r="E421" s="4">
        <v>196.37</v>
      </c>
      <c r="F421" s="3">
        <v>43374</v>
      </c>
      <c r="G421" s="18" t="s">
        <v>736</v>
      </c>
      <c r="H421" s="25" t="str">
        <f t="shared" si="6"/>
        <v>Ok</v>
      </c>
    </row>
    <row r="422" spans="1:8" x14ac:dyDescent="0.25">
      <c r="A422" s="1" t="s">
        <v>6</v>
      </c>
      <c r="B422" s="1" t="s">
        <v>738</v>
      </c>
      <c r="C422" s="1" t="s">
        <v>739</v>
      </c>
      <c r="D422" s="4">
        <v>219.51</v>
      </c>
      <c r="E422" s="4">
        <v>219.51</v>
      </c>
      <c r="F422" s="3">
        <v>43374</v>
      </c>
      <c r="G422" s="18" t="s">
        <v>738</v>
      </c>
      <c r="H422" s="25" t="str">
        <f t="shared" si="6"/>
        <v>Ok</v>
      </c>
    </row>
    <row r="423" spans="1:8" x14ac:dyDescent="0.25">
      <c r="A423" s="1" t="s">
        <v>6</v>
      </c>
      <c r="B423" s="1" t="s">
        <v>740</v>
      </c>
      <c r="C423" s="1" t="s">
        <v>741</v>
      </c>
      <c r="D423" s="4">
        <v>129.84</v>
      </c>
      <c r="E423" s="4">
        <v>129.84</v>
      </c>
      <c r="F423" s="3">
        <v>43374</v>
      </c>
      <c r="G423" s="18" t="s">
        <v>740</v>
      </c>
      <c r="H423" s="25" t="str">
        <f t="shared" si="6"/>
        <v>Ok</v>
      </c>
    </row>
    <row r="424" spans="1:8" x14ac:dyDescent="0.25">
      <c r="A424" s="1" t="s">
        <v>6</v>
      </c>
      <c r="B424" s="1" t="s">
        <v>742</v>
      </c>
      <c r="C424" s="1" t="s">
        <v>743</v>
      </c>
      <c r="D424" s="4">
        <v>118.93</v>
      </c>
      <c r="E424" s="4">
        <v>118.93</v>
      </c>
      <c r="F424" s="3">
        <v>43374</v>
      </c>
      <c r="G424" s="18" t="s">
        <v>742</v>
      </c>
      <c r="H424" s="25" t="str">
        <f t="shared" si="6"/>
        <v>Ok</v>
      </c>
    </row>
    <row r="425" spans="1:8" x14ac:dyDescent="0.25">
      <c r="A425" s="1" t="s">
        <v>6</v>
      </c>
      <c r="B425" s="1" t="s">
        <v>744</v>
      </c>
      <c r="C425" s="1" t="s">
        <v>745</v>
      </c>
      <c r="D425" s="4">
        <v>89.54</v>
      </c>
      <c r="E425" s="4">
        <v>89.54</v>
      </c>
      <c r="F425" s="3">
        <v>43374</v>
      </c>
      <c r="G425" s="18" t="s">
        <v>744</v>
      </c>
      <c r="H425" s="25" t="str">
        <f t="shared" si="6"/>
        <v>Ok</v>
      </c>
    </row>
    <row r="426" spans="1:8" x14ac:dyDescent="0.25">
      <c r="A426" s="1" t="s">
        <v>6</v>
      </c>
      <c r="B426" s="1" t="s">
        <v>746</v>
      </c>
      <c r="C426" s="1" t="s">
        <v>747</v>
      </c>
      <c r="D426" s="4">
        <v>119.44</v>
      </c>
      <c r="E426" s="4">
        <v>119.44</v>
      </c>
      <c r="F426" s="3">
        <v>43374</v>
      </c>
      <c r="G426" s="18" t="s">
        <v>746</v>
      </c>
      <c r="H426" s="25" t="str">
        <f t="shared" si="6"/>
        <v>Ok</v>
      </c>
    </row>
    <row r="427" spans="1:8" x14ac:dyDescent="0.25">
      <c r="A427" s="1" t="s">
        <v>6</v>
      </c>
      <c r="B427" s="1" t="s">
        <v>748</v>
      </c>
      <c r="C427" s="1" t="s">
        <v>749</v>
      </c>
      <c r="D427" s="4">
        <v>82.19</v>
      </c>
      <c r="E427" s="4">
        <v>82.19</v>
      </c>
      <c r="F427" s="3">
        <v>43374</v>
      </c>
      <c r="G427" s="18" t="s">
        <v>748</v>
      </c>
      <c r="H427" s="25" t="str">
        <f t="shared" si="6"/>
        <v>Ok</v>
      </c>
    </row>
    <row r="428" spans="1:8" x14ac:dyDescent="0.25">
      <c r="A428" s="1" t="s">
        <v>6</v>
      </c>
      <c r="B428" s="1" t="s">
        <v>750</v>
      </c>
      <c r="C428" s="1" t="s">
        <v>751</v>
      </c>
      <c r="D428" s="4">
        <v>83.42</v>
      </c>
      <c r="E428" s="4">
        <v>83.42</v>
      </c>
      <c r="F428" s="3">
        <v>43374</v>
      </c>
      <c r="G428" s="18" t="s">
        <v>750</v>
      </c>
      <c r="H428" s="25" t="str">
        <f t="shared" si="6"/>
        <v>Ok</v>
      </c>
    </row>
    <row r="429" spans="1:8" x14ac:dyDescent="0.25">
      <c r="A429" s="1" t="s">
        <v>6</v>
      </c>
      <c r="B429" s="1" t="s">
        <v>752</v>
      </c>
      <c r="C429" s="1" t="s">
        <v>753</v>
      </c>
      <c r="D429" s="4">
        <v>174.68</v>
      </c>
      <c r="E429" s="4">
        <v>174.68</v>
      </c>
      <c r="F429" s="3">
        <v>43374</v>
      </c>
      <c r="G429" s="18" t="s">
        <v>752</v>
      </c>
      <c r="H429" s="25" t="str">
        <f t="shared" si="6"/>
        <v>Ok</v>
      </c>
    </row>
    <row r="430" spans="1:8" x14ac:dyDescent="0.25">
      <c r="A430" s="1" t="s">
        <v>6</v>
      </c>
      <c r="B430" s="1" t="s">
        <v>754</v>
      </c>
      <c r="C430" s="1" t="s">
        <v>755</v>
      </c>
      <c r="D430" s="4">
        <v>64.709999999999994</v>
      </c>
      <c r="E430" s="4">
        <v>64.709999999999994</v>
      </c>
      <c r="F430" s="3">
        <v>43374</v>
      </c>
      <c r="G430" s="18" t="s">
        <v>754</v>
      </c>
      <c r="H430" s="25" t="str">
        <f t="shared" si="6"/>
        <v>Ok</v>
      </c>
    </row>
    <row r="431" spans="1:8" x14ac:dyDescent="0.25">
      <c r="A431" s="1" t="s">
        <v>6</v>
      </c>
      <c r="B431" s="1" t="s">
        <v>756</v>
      </c>
      <c r="C431" s="1" t="s">
        <v>757</v>
      </c>
      <c r="D431" s="4">
        <v>65.900000000000006</v>
      </c>
      <c r="E431" s="4">
        <v>65.900000000000006</v>
      </c>
      <c r="F431" s="3">
        <v>43374</v>
      </c>
      <c r="G431" s="18" t="s">
        <v>756</v>
      </c>
      <c r="H431" s="25" t="str">
        <f t="shared" si="6"/>
        <v>Ok</v>
      </c>
    </row>
    <row r="432" spans="1:8" x14ac:dyDescent="0.25">
      <c r="A432" s="1" t="s">
        <v>6</v>
      </c>
      <c r="B432" s="1" t="s">
        <v>758</v>
      </c>
      <c r="C432" s="1" t="s">
        <v>759</v>
      </c>
      <c r="D432" s="4">
        <v>115.05</v>
      </c>
      <c r="E432" s="4">
        <v>115.05</v>
      </c>
      <c r="F432" s="3">
        <v>43374</v>
      </c>
      <c r="G432" s="18" t="s">
        <v>758</v>
      </c>
      <c r="H432" s="25" t="str">
        <f t="shared" si="6"/>
        <v>Ok</v>
      </c>
    </row>
    <row r="433" spans="1:8" x14ac:dyDescent="0.25">
      <c r="A433" s="1" t="s">
        <v>6</v>
      </c>
      <c r="B433" s="1" t="s">
        <v>760</v>
      </c>
      <c r="C433" s="1" t="s">
        <v>761</v>
      </c>
      <c r="D433" s="4">
        <v>52.01</v>
      </c>
      <c r="E433" s="4">
        <v>52.01</v>
      </c>
      <c r="F433" s="3">
        <v>43374</v>
      </c>
      <c r="G433" s="18" t="s">
        <v>760</v>
      </c>
      <c r="H433" s="25" t="str">
        <f t="shared" si="6"/>
        <v>Ok</v>
      </c>
    </row>
    <row r="434" spans="1:8" x14ac:dyDescent="0.25">
      <c r="A434" s="1" t="s">
        <v>6</v>
      </c>
      <c r="B434" s="1" t="s">
        <v>762</v>
      </c>
      <c r="C434" s="1" t="s">
        <v>761</v>
      </c>
      <c r="D434" s="4">
        <v>80.75</v>
      </c>
      <c r="E434" s="4">
        <v>80.75</v>
      </c>
      <c r="F434" s="3">
        <v>43374</v>
      </c>
      <c r="G434" s="18" t="s">
        <v>762</v>
      </c>
      <c r="H434" s="25" t="str">
        <f t="shared" si="6"/>
        <v>Ok</v>
      </c>
    </row>
    <row r="435" spans="1:8" x14ac:dyDescent="0.25">
      <c r="A435" s="1" t="s">
        <v>6</v>
      </c>
      <c r="B435" s="1" t="s">
        <v>763</v>
      </c>
      <c r="C435" s="1" t="s">
        <v>764</v>
      </c>
      <c r="D435" s="4">
        <v>71.36</v>
      </c>
      <c r="E435" s="4">
        <v>71.36</v>
      </c>
      <c r="F435" s="3">
        <v>43374</v>
      </c>
      <c r="G435" s="18" t="s">
        <v>763</v>
      </c>
      <c r="H435" s="25" t="str">
        <f t="shared" si="6"/>
        <v>Ok</v>
      </c>
    </row>
    <row r="436" spans="1:8" x14ac:dyDescent="0.25">
      <c r="A436" s="1" t="s">
        <v>6</v>
      </c>
      <c r="B436" s="1" t="s">
        <v>765</v>
      </c>
      <c r="C436" s="1" t="s">
        <v>766</v>
      </c>
      <c r="D436" s="4">
        <v>63.45</v>
      </c>
      <c r="E436" s="4">
        <v>63.45</v>
      </c>
      <c r="F436" s="3">
        <v>43374</v>
      </c>
      <c r="G436" s="18" t="s">
        <v>765</v>
      </c>
      <c r="H436" s="25" t="str">
        <f t="shared" si="6"/>
        <v>Ok</v>
      </c>
    </row>
    <row r="437" spans="1:8" x14ac:dyDescent="0.25">
      <c r="A437" s="1" t="s">
        <v>6</v>
      </c>
      <c r="B437" s="1" t="s">
        <v>767</v>
      </c>
      <c r="C437" s="1" t="s">
        <v>768</v>
      </c>
      <c r="D437" s="4">
        <v>86.34</v>
      </c>
      <c r="E437" s="4">
        <v>86.34</v>
      </c>
      <c r="F437" s="3">
        <v>43374</v>
      </c>
      <c r="G437" s="18" t="s">
        <v>767</v>
      </c>
      <c r="H437" s="25" t="str">
        <f t="shared" si="6"/>
        <v>Ok</v>
      </c>
    </row>
    <row r="438" spans="1:8" x14ac:dyDescent="0.25">
      <c r="A438" s="1" t="s">
        <v>6</v>
      </c>
      <c r="B438" s="1" t="s">
        <v>769</v>
      </c>
      <c r="C438" s="1" t="s">
        <v>770</v>
      </c>
      <c r="D438" s="4">
        <v>111.8</v>
      </c>
      <c r="E438" s="4">
        <v>111.8</v>
      </c>
      <c r="F438" s="3">
        <v>43374</v>
      </c>
      <c r="G438" s="18" t="s">
        <v>769</v>
      </c>
      <c r="H438" s="25" t="str">
        <f t="shared" si="6"/>
        <v>Ok</v>
      </c>
    </row>
    <row r="439" spans="1:8" x14ac:dyDescent="0.25">
      <c r="A439" s="1" t="s">
        <v>6</v>
      </c>
      <c r="B439" s="1" t="s">
        <v>771</v>
      </c>
      <c r="C439" s="1" t="s">
        <v>772</v>
      </c>
      <c r="D439" s="4">
        <v>133.25</v>
      </c>
      <c r="E439" s="4">
        <v>133.25</v>
      </c>
      <c r="F439" s="3">
        <v>43374</v>
      </c>
      <c r="G439" s="18" t="s">
        <v>771</v>
      </c>
      <c r="H439" s="25" t="str">
        <f t="shared" si="6"/>
        <v>Ok</v>
      </c>
    </row>
    <row r="440" spans="1:8" x14ac:dyDescent="0.25">
      <c r="A440" s="1" t="s">
        <v>6</v>
      </c>
      <c r="B440" s="1" t="s">
        <v>773</v>
      </c>
      <c r="C440" s="1" t="s">
        <v>774</v>
      </c>
      <c r="D440" s="4">
        <v>175.49</v>
      </c>
      <c r="E440" s="4">
        <v>175.49</v>
      </c>
      <c r="F440" s="3">
        <v>43374</v>
      </c>
      <c r="G440" s="18" t="s">
        <v>773</v>
      </c>
      <c r="H440" s="25" t="str">
        <f t="shared" si="6"/>
        <v>Ok</v>
      </c>
    </row>
    <row r="441" spans="1:8" x14ac:dyDescent="0.25">
      <c r="A441" s="1" t="s">
        <v>6</v>
      </c>
      <c r="B441" s="1" t="s">
        <v>775</v>
      </c>
      <c r="C441" s="1" t="s">
        <v>776</v>
      </c>
      <c r="D441" s="4">
        <v>209.46</v>
      </c>
      <c r="E441" s="4">
        <v>209.46</v>
      </c>
      <c r="F441" s="3">
        <v>43374</v>
      </c>
      <c r="G441" s="18" t="s">
        <v>775</v>
      </c>
      <c r="H441" s="25" t="str">
        <f t="shared" si="6"/>
        <v>Ok</v>
      </c>
    </row>
    <row r="442" spans="1:8" x14ac:dyDescent="0.25">
      <c r="A442" s="1" t="s">
        <v>6</v>
      </c>
      <c r="B442" s="1" t="s">
        <v>777</v>
      </c>
      <c r="C442" s="1" t="s">
        <v>778</v>
      </c>
      <c r="D442" s="4">
        <v>232.6</v>
      </c>
      <c r="E442" s="4">
        <v>232.6</v>
      </c>
      <c r="F442" s="3">
        <v>43374</v>
      </c>
      <c r="G442" s="18" t="s">
        <v>777</v>
      </c>
      <c r="H442" s="25" t="str">
        <f t="shared" si="6"/>
        <v>Ok</v>
      </c>
    </row>
    <row r="443" spans="1:8" x14ac:dyDescent="0.25">
      <c r="A443" s="1" t="s">
        <v>6</v>
      </c>
      <c r="B443" s="1" t="s">
        <v>779</v>
      </c>
      <c r="C443" s="1" t="s">
        <v>780</v>
      </c>
      <c r="D443" s="4">
        <v>268.42</v>
      </c>
      <c r="E443" s="4">
        <v>268.42</v>
      </c>
      <c r="F443" s="3">
        <v>43374</v>
      </c>
      <c r="G443" s="18" t="s">
        <v>779</v>
      </c>
      <c r="H443" s="25" t="str">
        <f t="shared" si="6"/>
        <v>Ok</v>
      </c>
    </row>
    <row r="444" spans="1:8" x14ac:dyDescent="0.25">
      <c r="A444" s="1" t="s">
        <v>6</v>
      </c>
      <c r="B444" s="1" t="s">
        <v>781</v>
      </c>
      <c r="C444" s="1" t="s">
        <v>782</v>
      </c>
      <c r="D444" s="4">
        <v>73.650000000000006</v>
      </c>
      <c r="E444" s="4">
        <v>73.650000000000006</v>
      </c>
      <c r="F444" s="3">
        <v>43374</v>
      </c>
      <c r="G444" s="18" t="s">
        <v>781</v>
      </c>
      <c r="H444" s="25" t="str">
        <f t="shared" si="6"/>
        <v>Ok</v>
      </c>
    </row>
    <row r="445" spans="1:8" x14ac:dyDescent="0.25">
      <c r="A445" s="1" t="s">
        <v>6</v>
      </c>
      <c r="B445" s="1" t="s">
        <v>783</v>
      </c>
      <c r="C445" s="1" t="s">
        <v>784</v>
      </c>
      <c r="D445" s="4">
        <v>86.04</v>
      </c>
      <c r="E445" s="4">
        <v>86.04</v>
      </c>
      <c r="F445" s="3">
        <v>43374</v>
      </c>
      <c r="G445" s="18" t="s">
        <v>783</v>
      </c>
      <c r="H445" s="25" t="str">
        <f t="shared" si="6"/>
        <v>Ok</v>
      </c>
    </row>
    <row r="446" spans="1:8" x14ac:dyDescent="0.25">
      <c r="A446" s="1" t="s">
        <v>6</v>
      </c>
      <c r="B446" s="1" t="s">
        <v>785</v>
      </c>
      <c r="C446" s="1" t="s">
        <v>786</v>
      </c>
      <c r="D446" s="4">
        <v>114.29</v>
      </c>
      <c r="E446" s="4">
        <v>114.29</v>
      </c>
      <c r="F446" s="3">
        <v>43374</v>
      </c>
      <c r="G446" s="18" t="s">
        <v>785</v>
      </c>
      <c r="H446" s="25" t="str">
        <f t="shared" si="6"/>
        <v>Ok</v>
      </c>
    </row>
    <row r="447" spans="1:8" x14ac:dyDescent="0.25">
      <c r="A447" s="1" t="s">
        <v>6</v>
      </c>
      <c r="B447" s="1" t="s">
        <v>787</v>
      </c>
      <c r="C447" s="1" t="s">
        <v>788</v>
      </c>
      <c r="D447" s="4">
        <v>133.29</v>
      </c>
      <c r="E447" s="4">
        <v>133.29</v>
      </c>
      <c r="F447" s="3">
        <v>43374</v>
      </c>
      <c r="G447" s="18" t="s">
        <v>787</v>
      </c>
      <c r="H447" s="25" t="str">
        <f t="shared" si="6"/>
        <v>Ok</v>
      </c>
    </row>
    <row r="448" spans="1:8" x14ac:dyDescent="0.25">
      <c r="A448" s="1" t="s">
        <v>6</v>
      </c>
      <c r="B448" s="1" t="s">
        <v>789</v>
      </c>
      <c r="C448" s="1" t="s">
        <v>790</v>
      </c>
      <c r="D448" s="4">
        <v>116.16</v>
      </c>
      <c r="E448" s="4">
        <v>116.16</v>
      </c>
      <c r="F448" s="3">
        <v>43374</v>
      </c>
      <c r="G448" s="18" t="s">
        <v>789</v>
      </c>
      <c r="H448" s="25" t="str">
        <f t="shared" si="6"/>
        <v>Ok</v>
      </c>
    </row>
    <row r="449" spans="1:8" x14ac:dyDescent="0.25">
      <c r="A449" s="1" t="s">
        <v>6</v>
      </c>
      <c r="B449" s="1" t="s">
        <v>791</v>
      </c>
      <c r="C449" s="1" t="s">
        <v>792</v>
      </c>
      <c r="D449" s="4">
        <v>114</v>
      </c>
      <c r="E449" s="4">
        <v>114</v>
      </c>
      <c r="F449" s="3">
        <v>43374</v>
      </c>
      <c r="G449" s="18" t="s">
        <v>791</v>
      </c>
      <c r="H449" s="25" t="str">
        <f t="shared" si="6"/>
        <v>Ok</v>
      </c>
    </row>
    <row r="450" spans="1:8" x14ac:dyDescent="0.25">
      <c r="A450" s="1" t="s">
        <v>6</v>
      </c>
      <c r="B450" s="1" t="s">
        <v>793</v>
      </c>
      <c r="C450" s="1" t="s">
        <v>792</v>
      </c>
      <c r="D450" s="4">
        <v>119.51</v>
      </c>
      <c r="E450" s="4">
        <v>119.51</v>
      </c>
      <c r="F450" s="3">
        <v>43374</v>
      </c>
      <c r="G450" s="18" t="s">
        <v>793</v>
      </c>
      <c r="H450" s="25" t="str">
        <f t="shared" si="6"/>
        <v>Ok</v>
      </c>
    </row>
    <row r="451" spans="1:8" x14ac:dyDescent="0.25">
      <c r="A451" s="1" t="s">
        <v>6</v>
      </c>
      <c r="B451" s="1" t="s">
        <v>794</v>
      </c>
      <c r="C451" s="1" t="s">
        <v>795</v>
      </c>
      <c r="D451" s="4">
        <v>187.45</v>
      </c>
      <c r="E451" s="4">
        <v>187.45</v>
      </c>
      <c r="F451" s="3">
        <v>43374</v>
      </c>
      <c r="G451" s="18" t="s">
        <v>794</v>
      </c>
      <c r="H451" s="25" t="str">
        <f t="shared" ref="H451:H514" si="7">IF(B451=G451,"Ok","Check")</f>
        <v>Ok</v>
      </c>
    </row>
    <row r="452" spans="1:8" x14ac:dyDescent="0.25">
      <c r="A452" s="1" t="s">
        <v>6</v>
      </c>
      <c r="B452" s="1" t="s">
        <v>796</v>
      </c>
      <c r="C452" s="1" t="s">
        <v>797</v>
      </c>
      <c r="D452" s="4">
        <v>192.69</v>
      </c>
      <c r="E452" s="4">
        <v>192.69</v>
      </c>
      <c r="F452" s="3">
        <v>43374</v>
      </c>
      <c r="G452" s="18" t="s">
        <v>796</v>
      </c>
      <c r="H452" s="25" t="str">
        <f t="shared" si="7"/>
        <v>Ok</v>
      </c>
    </row>
    <row r="453" spans="1:8" x14ac:dyDescent="0.25">
      <c r="A453" s="1" t="s">
        <v>6</v>
      </c>
      <c r="B453" s="1" t="s">
        <v>798</v>
      </c>
      <c r="C453" s="1" t="s">
        <v>799</v>
      </c>
      <c r="D453" s="4">
        <v>61.26</v>
      </c>
      <c r="E453" s="4">
        <v>61.26</v>
      </c>
      <c r="F453" s="3">
        <v>43374</v>
      </c>
      <c r="G453" s="18" t="s">
        <v>798</v>
      </c>
      <c r="H453" s="25" t="str">
        <f t="shared" si="7"/>
        <v>Ok</v>
      </c>
    </row>
    <row r="454" spans="1:8" x14ac:dyDescent="0.25">
      <c r="A454" s="1" t="s">
        <v>6</v>
      </c>
      <c r="B454" s="1" t="s">
        <v>800</v>
      </c>
      <c r="C454" s="1" t="s">
        <v>801</v>
      </c>
      <c r="D454" s="4">
        <v>68.790000000000006</v>
      </c>
      <c r="E454" s="4">
        <v>68.790000000000006</v>
      </c>
      <c r="F454" s="3">
        <v>43374</v>
      </c>
      <c r="G454" s="18" t="s">
        <v>800</v>
      </c>
      <c r="H454" s="25" t="str">
        <f t="shared" si="7"/>
        <v>Ok</v>
      </c>
    </row>
    <row r="455" spans="1:8" x14ac:dyDescent="0.25">
      <c r="A455" s="1" t="s">
        <v>6</v>
      </c>
      <c r="B455" s="1" t="s">
        <v>802</v>
      </c>
      <c r="C455" s="1" t="s">
        <v>803</v>
      </c>
      <c r="D455" s="4">
        <v>72.23</v>
      </c>
      <c r="E455" s="4">
        <v>72.23</v>
      </c>
      <c r="F455" s="3">
        <v>43374</v>
      </c>
      <c r="G455" s="18" t="s">
        <v>802</v>
      </c>
      <c r="H455" s="25" t="str">
        <f t="shared" si="7"/>
        <v>Ok</v>
      </c>
    </row>
    <row r="456" spans="1:8" x14ac:dyDescent="0.25">
      <c r="A456" s="1" t="s">
        <v>6</v>
      </c>
      <c r="B456" s="1" t="s">
        <v>804</v>
      </c>
      <c r="C456" s="1" t="s">
        <v>790</v>
      </c>
      <c r="D456" s="4">
        <v>302.48</v>
      </c>
      <c r="E456" s="4">
        <v>302.48</v>
      </c>
      <c r="F456" s="3">
        <v>43374</v>
      </c>
      <c r="G456" s="18" t="s">
        <v>804</v>
      </c>
      <c r="H456" s="25" t="str">
        <f t="shared" si="7"/>
        <v>Ok</v>
      </c>
    </row>
    <row r="457" spans="1:8" x14ac:dyDescent="0.25">
      <c r="A457" s="1" t="s">
        <v>6</v>
      </c>
      <c r="B457" s="1" t="s">
        <v>805</v>
      </c>
      <c r="C457" s="1" t="s">
        <v>806</v>
      </c>
      <c r="D457" s="4">
        <v>445.18</v>
      </c>
      <c r="E457" s="4">
        <v>445.18</v>
      </c>
      <c r="F457" s="3">
        <v>43374</v>
      </c>
      <c r="G457" s="18" t="s">
        <v>805</v>
      </c>
      <c r="H457" s="25" t="str">
        <f t="shared" si="7"/>
        <v>Ok</v>
      </c>
    </row>
    <row r="458" spans="1:8" x14ac:dyDescent="0.25">
      <c r="A458" s="1" t="s">
        <v>6</v>
      </c>
      <c r="B458" s="1" t="s">
        <v>807</v>
      </c>
      <c r="C458" s="1" t="s">
        <v>808</v>
      </c>
      <c r="D458" s="4">
        <v>29</v>
      </c>
      <c r="E458" s="4">
        <v>29</v>
      </c>
      <c r="F458" s="3">
        <v>43374</v>
      </c>
      <c r="G458" s="18" t="s">
        <v>807</v>
      </c>
      <c r="H458" s="25" t="str">
        <f t="shared" si="7"/>
        <v>Ok</v>
      </c>
    </row>
    <row r="459" spans="1:8" x14ac:dyDescent="0.25">
      <c r="A459" s="1" t="s">
        <v>6</v>
      </c>
      <c r="B459" s="1" t="s">
        <v>809</v>
      </c>
      <c r="C459" s="1" t="s">
        <v>810</v>
      </c>
      <c r="D459" s="5" t="s">
        <v>23</v>
      </c>
      <c r="E459" s="5" t="s">
        <v>23</v>
      </c>
      <c r="F459" s="3">
        <v>41275</v>
      </c>
      <c r="G459" s="18" t="s">
        <v>809</v>
      </c>
      <c r="H459" s="25" t="str">
        <f t="shared" si="7"/>
        <v>Ok</v>
      </c>
    </row>
    <row r="460" spans="1:8" x14ac:dyDescent="0.25">
      <c r="A460" s="1" t="s">
        <v>6</v>
      </c>
      <c r="B460" s="1" t="s">
        <v>811</v>
      </c>
      <c r="C460" s="1" t="s">
        <v>812</v>
      </c>
      <c r="D460" s="4">
        <v>144.32</v>
      </c>
      <c r="E460" s="4">
        <v>144.32</v>
      </c>
      <c r="F460" s="3">
        <v>43374</v>
      </c>
      <c r="G460" s="18" t="s">
        <v>811</v>
      </c>
      <c r="H460" s="25" t="str">
        <f t="shared" si="7"/>
        <v>Ok</v>
      </c>
    </row>
    <row r="461" spans="1:8" x14ac:dyDescent="0.25">
      <c r="A461" s="1" t="s">
        <v>6</v>
      </c>
      <c r="B461" s="1" t="s">
        <v>813</v>
      </c>
      <c r="C461" s="1" t="s">
        <v>814</v>
      </c>
      <c r="D461" s="4">
        <v>300.79000000000002</v>
      </c>
      <c r="E461" s="4">
        <v>300.79000000000002</v>
      </c>
      <c r="F461" s="3">
        <v>43374</v>
      </c>
      <c r="G461" s="18" t="s">
        <v>813</v>
      </c>
      <c r="H461" s="25" t="str">
        <f t="shared" si="7"/>
        <v>Ok</v>
      </c>
    </row>
    <row r="462" spans="1:8" x14ac:dyDescent="0.25">
      <c r="A462" s="1" t="s">
        <v>6</v>
      </c>
      <c r="B462" s="1" t="s">
        <v>815</v>
      </c>
      <c r="C462" s="1" t="s">
        <v>816</v>
      </c>
      <c r="D462" s="4">
        <v>1563.21</v>
      </c>
      <c r="E462" s="4">
        <v>1563.21</v>
      </c>
      <c r="F462" s="3">
        <v>43374</v>
      </c>
      <c r="G462" s="18" t="s">
        <v>815</v>
      </c>
      <c r="H462" s="25" t="str">
        <f t="shared" si="7"/>
        <v>Ok</v>
      </c>
    </row>
    <row r="463" spans="1:8" x14ac:dyDescent="0.25">
      <c r="A463" s="1" t="s">
        <v>6</v>
      </c>
      <c r="B463" s="1" t="s">
        <v>817</v>
      </c>
      <c r="C463" s="1" t="s">
        <v>818</v>
      </c>
      <c r="D463" s="4">
        <v>381.05</v>
      </c>
      <c r="E463" s="4">
        <v>381.05</v>
      </c>
      <c r="F463" s="3">
        <v>43374</v>
      </c>
      <c r="G463" s="18" t="s">
        <v>817</v>
      </c>
      <c r="H463" s="25" t="str">
        <f t="shared" si="7"/>
        <v>Ok</v>
      </c>
    </row>
    <row r="464" spans="1:8" x14ac:dyDescent="0.25">
      <c r="A464" s="1" t="s">
        <v>6</v>
      </c>
      <c r="B464" s="1" t="s">
        <v>819</v>
      </c>
      <c r="C464" s="1" t="s">
        <v>820</v>
      </c>
      <c r="D464" s="4">
        <v>375.01</v>
      </c>
      <c r="E464" s="4">
        <v>375.01</v>
      </c>
      <c r="F464" s="3">
        <v>43374</v>
      </c>
      <c r="G464" s="18" t="s">
        <v>819</v>
      </c>
      <c r="H464" s="25" t="str">
        <f t="shared" si="7"/>
        <v>Ok</v>
      </c>
    </row>
    <row r="465" spans="1:9" x14ac:dyDescent="0.25">
      <c r="A465" s="1" t="s">
        <v>6</v>
      </c>
      <c r="B465" s="1" t="s">
        <v>821</v>
      </c>
      <c r="C465" s="1" t="s">
        <v>822</v>
      </c>
      <c r="D465" s="4">
        <v>188.36</v>
      </c>
      <c r="E465" s="4">
        <v>188.36</v>
      </c>
      <c r="F465" s="3">
        <v>43374</v>
      </c>
      <c r="G465" s="18" t="s">
        <v>821</v>
      </c>
      <c r="H465" s="25" t="str">
        <f t="shared" si="7"/>
        <v>Ok</v>
      </c>
    </row>
    <row r="466" spans="1:9" x14ac:dyDescent="0.25">
      <c r="A466" s="1" t="s">
        <v>6</v>
      </c>
      <c r="B466" s="1" t="s">
        <v>823</v>
      </c>
      <c r="C466" s="1" t="s">
        <v>824</v>
      </c>
      <c r="D466" s="4">
        <v>1395.82</v>
      </c>
      <c r="E466" s="4">
        <v>1395.82</v>
      </c>
      <c r="F466" s="3">
        <v>43374</v>
      </c>
      <c r="G466" s="18" t="s">
        <v>823</v>
      </c>
      <c r="H466" s="25" t="str">
        <f t="shared" si="7"/>
        <v>Ok</v>
      </c>
    </row>
    <row r="467" spans="1:9" x14ac:dyDescent="0.25">
      <c r="A467" s="1" t="s">
        <v>6</v>
      </c>
      <c r="B467" s="1" t="s">
        <v>825</v>
      </c>
      <c r="C467" s="1" t="s">
        <v>826</v>
      </c>
      <c r="D467" s="4">
        <v>253.01</v>
      </c>
      <c r="E467" s="4">
        <v>253.01</v>
      </c>
      <c r="F467" s="3">
        <v>43374</v>
      </c>
      <c r="G467" s="18" t="s">
        <v>825</v>
      </c>
      <c r="H467" s="25" t="str">
        <f t="shared" si="7"/>
        <v>Ok</v>
      </c>
    </row>
    <row r="468" spans="1:9" x14ac:dyDescent="0.25">
      <c r="A468" s="1" t="s">
        <v>6</v>
      </c>
      <c r="B468" s="1" t="s">
        <v>827</v>
      </c>
      <c r="C468" s="1" t="s">
        <v>828</v>
      </c>
      <c r="D468" s="4">
        <v>511.43</v>
      </c>
      <c r="E468" s="4">
        <v>511.43</v>
      </c>
      <c r="F468" s="3">
        <v>43374</v>
      </c>
      <c r="G468" s="18" t="s">
        <v>827</v>
      </c>
      <c r="H468" s="25" t="str">
        <f t="shared" si="7"/>
        <v>Ok</v>
      </c>
    </row>
    <row r="469" spans="1:9" x14ac:dyDescent="0.25">
      <c r="A469" s="1" t="s">
        <v>6</v>
      </c>
      <c r="B469" s="1" t="s">
        <v>829</v>
      </c>
      <c r="C469" s="1" t="s">
        <v>830</v>
      </c>
      <c r="D469" s="4">
        <v>268.14999999999998</v>
      </c>
      <c r="E469" s="4">
        <v>268.14999999999998</v>
      </c>
      <c r="F469" s="3">
        <v>43374</v>
      </c>
      <c r="G469" s="18" t="s">
        <v>829</v>
      </c>
      <c r="H469" s="25" t="str">
        <f t="shared" si="7"/>
        <v>Ok</v>
      </c>
    </row>
    <row r="470" spans="1:9" x14ac:dyDescent="0.25">
      <c r="A470" s="1" t="s">
        <v>6</v>
      </c>
      <c r="B470" s="1" t="s">
        <v>831</v>
      </c>
      <c r="C470" s="1" t="s">
        <v>830</v>
      </c>
      <c r="D470" s="4">
        <v>232.13</v>
      </c>
      <c r="E470" s="4">
        <v>232.13</v>
      </c>
      <c r="F470" s="3">
        <v>43374</v>
      </c>
      <c r="G470" s="18" t="s">
        <v>831</v>
      </c>
      <c r="H470" s="25" t="str">
        <f t="shared" si="7"/>
        <v>Ok</v>
      </c>
    </row>
    <row r="471" spans="1:9" x14ac:dyDescent="0.25">
      <c r="A471" s="1" t="s">
        <v>6</v>
      </c>
      <c r="B471" s="1" t="s">
        <v>832</v>
      </c>
      <c r="C471" s="1" t="s">
        <v>833</v>
      </c>
      <c r="D471" s="5" t="s">
        <v>23</v>
      </c>
      <c r="E471" s="5" t="s">
        <v>23</v>
      </c>
      <c r="F471" s="3">
        <v>37257</v>
      </c>
      <c r="G471" s="18" t="s">
        <v>832</v>
      </c>
      <c r="H471" s="25" t="str">
        <f t="shared" si="7"/>
        <v>Ok</v>
      </c>
    </row>
    <row r="472" spans="1:9" x14ac:dyDescent="0.25">
      <c r="A472" s="1" t="s">
        <v>6</v>
      </c>
      <c r="B472" s="1" t="s">
        <v>834</v>
      </c>
      <c r="C472" s="1" t="s">
        <v>835</v>
      </c>
      <c r="D472" s="5" t="s">
        <v>23</v>
      </c>
      <c r="E472" s="5" t="s">
        <v>23</v>
      </c>
      <c r="F472" s="3">
        <v>37257</v>
      </c>
      <c r="G472" s="18" t="s">
        <v>834</v>
      </c>
      <c r="H472" s="25" t="str">
        <f t="shared" si="7"/>
        <v>Ok</v>
      </c>
    </row>
    <row r="473" spans="1:9" x14ac:dyDescent="0.25">
      <c r="A473" s="1" t="s">
        <v>6</v>
      </c>
      <c r="B473" s="1" t="s">
        <v>836</v>
      </c>
      <c r="C473" s="1" t="s">
        <v>835</v>
      </c>
      <c r="D473" s="5" t="s">
        <v>23</v>
      </c>
      <c r="E473" s="5" t="s">
        <v>23</v>
      </c>
      <c r="F473" s="3">
        <v>37257</v>
      </c>
      <c r="G473" s="18" t="s">
        <v>836</v>
      </c>
      <c r="H473" s="25" t="str">
        <f t="shared" si="7"/>
        <v>Ok</v>
      </c>
    </row>
    <row r="474" spans="1:9" x14ac:dyDescent="0.25">
      <c r="A474" s="1" t="s">
        <v>6</v>
      </c>
      <c r="B474" s="1" t="s">
        <v>837</v>
      </c>
      <c r="C474" s="1" t="s">
        <v>838</v>
      </c>
      <c r="D474" s="4">
        <v>60.95</v>
      </c>
      <c r="E474" s="4">
        <v>21.51</v>
      </c>
      <c r="F474" s="3">
        <v>43374</v>
      </c>
      <c r="G474" s="18" t="s">
        <v>837</v>
      </c>
      <c r="H474" s="25" t="str">
        <f t="shared" si="7"/>
        <v>Ok</v>
      </c>
    </row>
    <row r="475" spans="1:9" x14ac:dyDescent="0.25">
      <c r="A475" s="1" t="s">
        <v>6</v>
      </c>
      <c r="B475" s="1" t="s">
        <v>839</v>
      </c>
      <c r="C475" s="1" t="s">
        <v>838</v>
      </c>
      <c r="D475" s="4">
        <v>45.1</v>
      </c>
      <c r="E475" s="4">
        <v>36.47</v>
      </c>
      <c r="F475" s="3">
        <v>43374</v>
      </c>
      <c r="G475" s="18" t="s">
        <v>839</v>
      </c>
      <c r="H475" s="25" t="str">
        <f t="shared" si="7"/>
        <v>Ok</v>
      </c>
    </row>
    <row r="476" spans="1:9" x14ac:dyDescent="0.25">
      <c r="A476" s="1" t="s">
        <v>6</v>
      </c>
      <c r="B476" s="1" t="s">
        <v>840</v>
      </c>
      <c r="C476" s="1" t="s">
        <v>838</v>
      </c>
      <c r="D476" s="4">
        <v>51.86</v>
      </c>
      <c r="E476" s="4">
        <v>37.06</v>
      </c>
      <c r="F476" s="3">
        <v>43374</v>
      </c>
      <c r="G476" s="18" t="s">
        <v>840</v>
      </c>
      <c r="H476" s="25" t="str">
        <f t="shared" si="7"/>
        <v>Ok</v>
      </c>
    </row>
    <row r="477" spans="1:9" x14ac:dyDescent="0.25">
      <c r="A477" s="1" t="s">
        <v>6</v>
      </c>
      <c r="B477" s="1" t="s">
        <v>841</v>
      </c>
      <c r="C477" s="1" t="s">
        <v>838</v>
      </c>
      <c r="D477" s="4">
        <v>183.64</v>
      </c>
      <c r="E477" s="4">
        <v>145.74</v>
      </c>
      <c r="F477" s="3">
        <v>43374</v>
      </c>
      <c r="H477" s="25" t="str">
        <f t="shared" si="7"/>
        <v>Check</v>
      </c>
      <c r="I477" s="24" t="s">
        <v>1489</v>
      </c>
    </row>
    <row r="478" spans="1:9" x14ac:dyDescent="0.25">
      <c r="A478" s="1" t="s">
        <v>6</v>
      </c>
      <c r="B478" s="1" t="s">
        <v>842</v>
      </c>
      <c r="C478" s="1" t="s">
        <v>838</v>
      </c>
      <c r="D478" s="4">
        <v>98.92</v>
      </c>
      <c r="E478" s="4">
        <v>82.58</v>
      </c>
      <c r="F478" s="3">
        <v>43374</v>
      </c>
      <c r="H478" s="25" t="str">
        <f t="shared" si="7"/>
        <v>Check</v>
      </c>
      <c r="I478" s="24" t="s">
        <v>1489</v>
      </c>
    </row>
    <row r="479" spans="1:9" x14ac:dyDescent="0.25">
      <c r="A479" s="1" t="s">
        <v>6</v>
      </c>
      <c r="B479" t="s">
        <v>843</v>
      </c>
      <c r="C479" t="s">
        <v>844</v>
      </c>
      <c r="D479" s="2">
        <v>36.119999999999997</v>
      </c>
      <c r="E479" s="2">
        <v>35.5</v>
      </c>
      <c r="F479" s="3">
        <v>43466</v>
      </c>
      <c r="G479" s="18" t="s">
        <v>843</v>
      </c>
      <c r="H479" s="25" t="str">
        <f t="shared" si="7"/>
        <v>Ok</v>
      </c>
    </row>
    <row r="480" spans="1:9" x14ac:dyDescent="0.25">
      <c r="A480" s="1" t="s">
        <v>6</v>
      </c>
      <c r="B480" t="s">
        <v>845</v>
      </c>
      <c r="C480" t="s">
        <v>846</v>
      </c>
      <c r="D480" s="2">
        <v>47.96</v>
      </c>
      <c r="E480" s="2">
        <v>47.35</v>
      </c>
      <c r="F480" s="3">
        <v>43466</v>
      </c>
      <c r="G480" s="18" t="s">
        <v>845</v>
      </c>
      <c r="H480" s="25" t="str">
        <f t="shared" si="7"/>
        <v>Ok</v>
      </c>
    </row>
    <row r="481" spans="1:9" x14ac:dyDescent="0.25">
      <c r="A481" s="1" t="s">
        <v>6</v>
      </c>
      <c r="B481" s="1" t="s">
        <v>847</v>
      </c>
      <c r="C481" s="1" t="s">
        <v>848</v>
      </c>
      <c r="D481" s="4">
        <v>222.63</v>
      </c>
      <c r="E481" s="4">
        <v>171.47</v>
      </c>
      <c r="F481" s="3">
        <v>43374</v>
      </c>
      <c r="H481" s="25" t="str">
        <f t="shared" si="7"/>
        <v>Check</v>
      </c>
      <c r="I481" s="24" t="s">
        <v>1489</v>
      </c>
    </row>
    <row r="482" spans="1:9" x14ac:dyDescent="0.25">
      <c r="A482" s="1" t="s">
        <v>6</v>
      </c>
      <c r="B482" s="1" t="s">
        <v>849</v>
      </c>
      <c r="C482" s="1" t="s">
        <v>848</v>
      </c>
      <c r="D482" s="4">
        <v>95.78</v>
      </c>
      <c r="E482" s="4">
        <v>79.45</v>
      </c>
      <c r="F482" s="3">
        <v>43374</v>
      </c>
      <c r="H482" s="25" t="str">
        <f t="shared" si="7"/>
        <v>Check</v>
      </c>
      <c r="I482" s="24" t="s">
        <v>1489</v>
      </c>
    </row>
    <row r="483" spans="1:9" x14ac:dyDescent="0.25">
      <c r="A483" s="1" t="s">
        <v>6</v>
      </c>
      <c r="B483" t="s">
        <v>850</v>
      </c>
      <c r="C483" t="s">
        <v>851</v>
      </c>
      <c r="D483" s="2">
        <v>45.4</v>
      </c>
      <c r="E483" s="2">
        <v>44.78</v>
      </c>
      <c r="F483" s="3">
        <v>43466</v>
      </c>
      <c r="G483" s="18" t="s">
        <v>850</v>
      </c>
      <c r="H483" s="25" t="str">
        <f t="shared" si="7"/>
        <v>Ok</v>
      </c>
    </row>
    <row r="484" spans="1:9" x14ac:dyDescent="0.25">
      <c r="A484" s="1" t="s">
        <v>6</v>
      </c>
      <c r="B484" t="s">
        <v>852</v>
      </c>
      <c r="C484" t="s">
        <v>851</v>
      </c>
      <c r="D484" s="2">
        <v>39.53</v>
      </c>
      <c r="E484" s="2">
        <v>39.22</v>
      </c>
      <c r="F484" s="3">
        <v>43466</v>
      </c>
      <c r="G484" s="18" t="s">
        <v>852</v>
      </c>
      <c r="H484" s="25" t="str">
        <f t="shared" si="7"/>
        <v>Ok</v>
      </c>
    </row>
    <row r="485" spans="1:9" x14ac:dyDescent="0.25">
      <c r="A485" s="1" t="s">
        <v>6</v>
      </c>
      <c r="B485" s="1" t="s">
        <v>853</v>
      </c>
      <c r="C485" s="1" t="s">
        <v>854</v>
      </c>
      <c r="D485" s="4">
        <v>81.540000000000006</v>
      </c>
      <c r="E485" s="4">
        <v>81.540000000000006</v>
      </c>
      <c r="F485" s="3">
        <v>43374</v>
      </c>
      <c r="G485" s="18" t="s">
        <v>853</v>
      </c>
      <c r="H485" s="25" t="str">
        <f t="shared" si="7"/>
        <v>Ok</v>
      </c>
    </row>
    <row r="486" spans="1:9" x14ac:dyDescent="0.25">
      <c r="A486" s="1" t="s">
        <v>6</v>
      </c>
      <c r="B486" s="1" t="s">
        <v>855</v>
      </c>
      <c r="C486" s="1" t="s">
        <v>854</v>
      </c>
      <c r="D486" s="4">
        <v>104.93</v>
      </c>
      <c r="E486" s="4">
        <v>35.270000000000003</v>
      </c>
      <c r="F486" s="3">
        <v>43374</v>
      </c>
      <c r="G486" s="18" t="s">
        <v>855</v>
      </c>
      <c r="H486" s="25" t="str">
        <f t="shared" si="7"/>
        <v>Ok</v>
      </c>
    </row>
    <row r="487" spans="1:9" x14ac:dyDescent="0.25">
      <c r="A487" s="1" t="s">
        <v>6</v>
      </c>
      <c r="B487" s="1" t="s">
        <v>856</v>
      </c>
      <c r="C487" s="1" t="s">
        <v>857</v>
      </c>
      <c r="D487" s="4">
        <v>38.42</v>
      </c>
      <c r="E487" s="4">
        <v>33.49</v>
      </c>
      <c r="F487" s="3">
        <v>43374</v>
      </c>
      <c r="G487" s="18" t="s">
        <v>856</v>
      </c>
      <c r="H487" s="25" t="str">
        <f t="shared" si="7"/>
        <v>Ok</v>
      </c>
    </row>
    <row r="488" spans="1:9" x14ac:dyDescent="0.25">
      <c r="A488" s="1" t="s">
        <v>6</v>
      </c>
      <c r="B488" s="1" t="s">
        <v>858</v>
      </c>
      <c r="C488" s="1" t="s">
        <v>859</v>
      </c>
      <c r="D488" s="5" t="s">
        <v>23</v>
      </c>
      <c r="E488" s="5" t="s">
        <v>23</v>
      </c>
      <c r="F488" s="3">
        <v>30225</v>
      </c>
      <c r="G488" s="18" t="s">
        <v>858</v>
      </c>
      <c r="H488" s="25" t="str">
        <f t="shared" si="7"/>
        <v>Ok</v>
      </c>
    </row>
    <row r="489" spans="1:9" x14ac:dyDescent="0.25">
      <c r="A489" s="1" t="s">
        <v>6</v>
      </c>
      <c r="B489" s="1" t="s">
        <v>860</v>
      </c>
      <c r="C489" s="1" t="s">
        <v>861</v>
      </c>
      <c r="D489" s="4">
        <v>85.89</v>
      </c>
      <c r="E489" s="4">
        <v>85.89</v>
      </c>
      <c r="F489" s="3">
        <v>43374</v>
      </c>
      <c r="G489" s="18" t="s">
        <v>860</v>
      </c>
      <c r="H489" s="25" t="str">
        <f t="shared" si="7"/>
        <v>Ok</v>
      </c>
    </row>
    <row r="490" spans="1:9" x14ac:dyDescent="0.25">
      <c r="A490" s="1" t="s">
        <v>6</v>
      </c>
      <c r="B490" s="1" t="s">
        <v>862</v>
      </c>
      <c r="C490" s="1" t="s">
        <v>863</v>
      </c>
      <c r="D490" s="4">
        <v>113.75</v>
      </c>
      <c r="E490" s="4">
        <v>113.75</v>
      </c>
      <c r="F490" s="3">
        <v>43374</v>
      </c>
      <c r="G490" s="18" t="s">
        <v>862</v>
      </c>
      <c r="H490" s="25" t="str">
        <f t="shared" si="7"/>
        <v>Ok</v>
      </c>
    </row>
    <row r="491" spans="1:9" x14ac:dyDescent="0.25">
      <c r="A491" s="1" t="s">
        <v>6</v>
      </c>
      <c r="B491" s="1" t="s">
        <v>864</v>
      </c>
      <c r="C491" s="1" t="s">
        <v>865</v>
      </c>
      <c r="D491" s="4">
        <v>19.66</v>
      </c>
      <c r="E491" s="4">
        <v>19.66</v>
      </c>
      <c r="F491" s="3">
        <v>43374</v>
      </c>
      <c r="G491" s="18" t="s">
        <v>864</v>
      </c>
      <c r="H491" s="25" t="str">
        <f t="shared" si="7"/>
        <v>Ok</v>
      </c>
    </row>
    <row r="492" spans="1:9" x14ac:dyDescent="0.25">
      <c r="A492" s="1" t="s">
        <v>6</v>
      </c>
      <c r="B492" s="1" t="s">
        <v>866</v>
      </c>
      <c r="C492" s="1" t="s">
        <v>867</v>
      </c>
      <c r="D492" s="4">
        <v>15.4</v>
      </c>
      <c r="E492" s="4">
        <v>15.4</v>
      </c>
      <c r="F492" s="3">
        <v>43374</v>
      </c>
      <c r="G492" s="18" t="s">
        <v>866</v>
      </c>
      <c r="H492" s="25" t="str">
        <f t="shared" si="7"/>
        <v>Ok</v>
      </c>
    </row>
    <row r="493" spans="1:9" x14ac:dyDescent="0.25">
      <c r="A493" s="1" t="s">
        <v>6</v>
      </c>
      <c r="B493" s="1" t="s">
        <v>868</v>
      </c>
      <c r="C493" s="1" t="s">
        <v>869</v>
      </c>
      <c r="D493" s="4">
        <v>102.28</v>
      </c>
      <c r="E493" s="4">
        <v>102.28</v>
      </c>
      <c r="F493" s="3">
        <v>43374</v>
      </c>
      <c r="G493" s="18" t="s">
        <v>868</v>
      </c>
      <c r="H493" s="25" t="str">
        <f t="shared" si="7"/>
        <v>Ok</v>
      </c>
    </row>
    <row r="494" spans="1:9" x14ac:dyDescent="0.25">
      <c r="A494" s="1" t="s">
        <v>6</v>
      </c>
      <c r="B494" s="1" t="s">
        <v>870</v>
      </c>
      <c r="C494" s="1" t="s">
        <v>871</v>
      </c>
      <c r="D494" s="4">
        <v>142.13999999999999</v>
      </c>
      <c r="E494" s="4">
        <v>142.13999999999999</v>
      </c>
      <c r="F494" s="3">
        <v>43374</v>
      </c>
      <c r="G494" s="18" t="s">
        <v>870</v>
      </c>
      <c r="H494" s="25" t="str">
        <f t="shared" si="7"/>
        <v>Ok</v>
      </c>
    </row>
    <row r="495" spans="1:9" x14ac:dyDescent="0.25">
      <c r="A495" s="1" t="s">
        <v>6</v>
      </c>
      <c r="B495" s="1" t="s">
        <v>872</v>
      </c>
      <c r="C495" s="1" t="s">
        <v>873</v>
      </c>
      <c r="D495" s="4">
        <v>73.22</v>
      </c>
      <c r="E495" s="4">
        <v>70.44</v>
      </c>
      <c r="F495" s="3">
        <v>43374</v>
      </c>
      <c r="H495" s="25" t="str">
        <f t="shared" si="7"/>
        <v>Check</v>
      </c>
      <c r="I495" s="24" t="s">
        <v>1489</v>
      </c>
    </row>
    <row r="496" spans="1:9" x14ac:dyDescent="0.25">
      <c r="A496" s="1" t="s">
        <v>6</v>
      </c>
      <c r="B496" s="1" t="s">
        <v>874</v>
      </c>
      <c r="C496" s="1" t="s">
        <v>875</v>
      </c>
      <c r="D496" s="4">
        <v>53.96</v>
      </c>
      <c r="E496" s="4">
        <v>20.98</v>
      </c>
      <c r="F496" s="3">
        <v>43374</v>
      </c>
      <c r="H496" s="25" t="str">
        <f t="shared" si="7"/>
        <v>Check</v>
      </c>
      <c r="I496" s="24" t="s">
        <v>1489</v>
      </c>
    </row>
    <row r="497" spans="1:9" x14ac:dyDescent="0.25">
      <c r="A497" s="1" t="s">
        <v>6</v>
      </c>
      <c r="B497" s="1" t="s">
        <v>876</v>
      </c>
      <c r="C497" s="1" t="s">
        <v>875</v>
      </c>
      <c r="D497" s="4">
        <v>24.33</v>
      </c>
      <c r="E497" s="4">
        <v>23.41</v>
      </c>
      <c r="F497" s="3">
        <v>43374</v>
      </c>
      <c r="H497" s="25" t="str">
        <f t="shared" si="7"/>
        <v>Check</v>
      </c>
      <c r="I497" s="24" t="s">
        <v>1489</v>
      </c>
    </row>
    <row r="498" spans="1:9" x14ac:dyDescent="0.25">
      <c r="A498" s="1" t="s">
        <v>6</v>
      </c>
      <c r="B498" s="1" t="s">
        <v>877</v>
      </c>
      <c r="C498" s="1" t="s">
        <v>878</v>
      </c>
      <c r="D498" s="4">
        <v>95.92</v>
      </c>
      <c r="E498" s="4">
        <v>95.92</v>
      </c>
      <c r="F498" s="3">
        <v>43374</v>
      </c>
      <c r="G498" s="18" t="s">
        <v>877</v>
      </c>
      <c r="H498" s="25" t="str">
        <f t="shared" si="7"/>
        <v>Ok</v>
      </c>
    </row>
    <row r="499" spans="1:9" x14ac:dyDescent="0.25">
      <c r="A499" s="1" t="s">
        <v>6</v>
      </c>
      <c r="B499" s="1" t="s">
        <v>879</v>
      </c>
      <c r="C499" s="1" t="s">
        <v>880</v>
      </c>
      <c r="D499" s="4">
        <v>8.89</v>
      </c>
      <c r="E499" s="4">
        <v>8.89</v>
      </c>
      <c r="F499" s="3">
        <v>43374</v>
      </c>
      <c r="G499" s="18" t="s">
        <v>879</v>
      </c>
      <c r="H499" s="25" t="str">
        <f t="shared" si="7"/>
        <v>Ok</v>
      </c>
    </row>
    <row r="500" spans="1:9" x14ac:dyDescent="0.25">
      <c r="A500" s="1" t="s">
        <v>6</v>
      </c>
      <c r="B500" s="1" t="s">
        <v>881</v>
      </c>
      <c r="C500" s="1" t="s">
        <v>882</v>
      </c>
      <c r="D500" s="4">
        <v>119.82</v>
      </c>
      <c r="E500" s="4">
        <v>112.43</v>
      </c>
      <c r="F500" s="3">
        <v>43374</v>
      </c>
      <c r="H500" s="25" t="str">
        <f t="shared" si="7"/>
        <v>Check</v>
      </c>
      <c r="I500" s="24" t="s">
        <v>1489</v>
      </c>
    </row>
    <row r="501" spans="1:9" x14ac:dyDescent="0.25">
      <c r="A501" s="1" t="s">
        <v>6</v>
      </c>
      <c r="B501" t="s">
        <v>883</v>
      </c>
      <c r="C501" t="s">
        <v>884</v>
      </c>
      <c r="D501" s="2">
        <v>119.79</v>
      </c>
      <c r="E501" s="2">
        <v>113.01</v>
      </c>
      <c r="F501" s="3">
        <v>43466</v>
      </c>
      <c r="G501" s="18" t="s">
        <v>883</v>
      </c>
      <c r="H501" s="25" t="str">
        <f t="shared" si="7"/>
        <v>Ok</v>
      </c>
    </row>
    <row r="502" spans="1:9" x14ac:dyDescent="0.25">
      <c r="A502" s="1" t="s">
        <v>6</v>
      </c>
      <c r="B502" t="s">
        <v>885</v>
      </c>
      <c r="C502" t="s">
        <v>884</v>
      </c>
      <c r="D502" s="2">
        <v>53.46</v>
      </c>
      <c r="E502" s="2">
        <v>51.62</v>
      </c>
      <c r="F502" s="3">
        <v>43466</v>
      </c>
      <c r="G502" s="18" t="s">
        <v>885</v>
      </c>
      <c r="H502" s="25" t="str">
        <f t="shared" si="7"/>
        <v>Ok</v>
      </c>
    </row>
    <row r="503" spans="1:9" x14ac:dyDescent="0.25">
      <c r="A503" s="1" t="s">
        <v>6</v>
      </c>
      <c r="B503" s="1" t="s">
        <v>886</v>
      </c>
      <c r="C503" s="1" t="s">
        <v>887</v>
      </c>
      <c r="D503" s="4">
        <v>82.99</v>
      </c>
      <c r="E503" s="4">
        <v>75.900000000000006</v>
      </c>
      <c r="F503" s="3">
        <v>43374</v>
      </c>
      <c r="G503" s="18" t="s">
        <v>886</v>
      </c>
      <c r="H503" s="25" t="str">
        <f t="shared" si="7"/>
        <v>Ok</v>
      </c>
    </row>
    <row r="504" spans="1:9" x14ac:dyDescent="0.25">
      <c r="A504" s="1" t="s">
        <v>6</v>
      </c>
      <c r="B504" s="1" t="s">
        <v>888</v>
      </c>
      <c r="C504" s="1" t="s">
        <v>889</v>
      </c>
      <c r="D504" s="4">
        <v>85.85</v>
      </c>
      <c r="E504" s="4">
        <v>69.83</v>
      </c>
      <c r="F504" s="3">
        <v>43374</v>
      </c>
      <c r="H504" s="25" t="str">
        <f t="shared" si="7"/>
        <v>Check</v>
      </c>
      <c r="I504" s="24" t="s">
        <v>1489</v>
      </c>
    </row>
    <row r="505" spans="1:9" x14ac:dyDescent="0.25">
      <c r="A505" s="1" t="s">
        <v>6</v>
      </c>
      <c r="B505" s="1" t="s">
        <v>890</v>
      </c>
      <c r="C505" s="1" t="s">
        <v>891</v>
      </c>
      <c r="D505" s="4">
        <v>69.760000000000005</v>
      </c>
      <c r="E505" s="4">
        <v>21.07</v>
      </c>
      <c r="F505" s="3">
        <v>43374</v>
      </c>
      <c r="H505" s="25" t="str">
        <f t="shared" si="7"/>
        <v>Check</v>
      </c>
      <c r="I505" s="24" t="s">
        <v>1489</v>
      </c>
    </row>
    <row r="506" spans="1:9" x14ac:dyDescent="0.25">
      <c r="A506" s="1" t="s">
        <v>6</v>
      </c>
      <c r="B506" s="1" t="s">
        <v>892</v>
      </c>
      <c r="C506" s="1" t="s">
        <v>893</v>
      </c>
      <c r="D506" s="4">
        <v>41.95</v>
      </c>
      <c r="E506" s="4">
        <v>22.84</v>
      </c>
      <c r="F506" s="3">
        <v>43374</v>
      </c>
      <c r="H506" s="25" t="str">
        <f t="shared" si="7"/>
        <v>Check</v>
      </c>
      <c r="I506" s="24" t="s">
        <v>1489</v>
      </c>
    </row>
    <row r="507" spans="1:9" x14ac:dyDescent="0.25">
      <c r="A507" s="1" t="s">
        <v>6</v>
      </c>
      <c r="B507" t="s">
        <v>894</v>
      </c>
      <c r="C507" t="s">
        <v>895</v>
      </c>
      <c r="D507" s="2">
        <v>72.73</v>
      </c>
      <c r="E507" s="2">
        <v>69.34</v>
      </c>
      <c r="F507" s="3">
        <v>43466</v>
      </c>
      <c r="G507" s="18" t="s">
        <v>894</v>
      </c>
      <c r="H507" s="25" t="str">
        <f t="shared" si="7"/>
        <v>Ok</v>
      </c>
    </row>
    <row r="508" spans="1:9" x14ac:dyDescent="0.25">
      <c r="A508" s="1" t="s">
        <v>6</v>
      </c>
      <c r="B508" s="1" t="s">
        <v>896</v>
      </c>
      <c r="C508" s="1" t="s">
        <v>897</v>
      </c>
      <c r="D508" s="4">
        <v>104.81</v>
      </c>
      <c r="E508" s="4">
        <v>104.81</v>
      </c>
      <c r="F508" s="3">
        <v>43374</v>
      </c>
      <c r="G508" s="18" t="s">
        <v>896</v>
      </c>
      <c r="H508" s="25" t="str">
        <f t="shared" si="7"/>
        <v>Ok</v>
      </c>
    </row>
    <row r="509" spans="1:9" x14ac:dyDescent="0.25">
      <c r="A509" s="1" t="s">
        <v>6</v>
      </c>
      <c r="B509" t="s">
        <v>898</v>
      </c>
      <c r="C509" t="s">
        <v>899</v>
      </c>
      <c r="D509" s="2">
        <v>103.63</v>
      </c>
      <c r="E509" s="2">
        <v>97.46</v>
      </c>
      <c r="F509" s="3">
        <v>43466</v>
      </c>
      <c r="G509" s="18" t="s">
        <v>898</v>
      </c>
      <c r="H509" s="25" t="str">
        <f t="shared" si="7"/>
        <v>Ok</v>
      </c>
    </row>
    <row r="510" spans="1:9" x14ac:dyDescent="0.25">
      <c r="A510" s="1" t="s">
        <v>6</v>
      </c>
      <c r="B510" t="s">
        <v>900</v>
      </c>
      <c r="C510" t="s">
        <v>899</v>
      </c>
      <c r="D510" s="2">
        <v>78.86</v>
      </c>
      <c r="E510" s="2">
        <v>74.23</v>
      </c>
      <c r="F510" s="3">
        <v>43466</v>
      </c>
      <c r="G510" s="18" t="s">
        <v>900</v>
      </c>
      <c r="H510" s="25" t="str">
        <f t="shared" si="7"/>
        <v>Ok</v>
      </c>
    </row>
    <row r="511" spans="1:9" x14ac:dyDescent="0.25">
      <c r="A511" s="1" t="s">
        <v>6</v>
      </c>
      <c r="B511" t="s">
        <v>901</v>
      </c>
      <c r="C511" t="s">
        <v>902</v>
      </c>
      <c r="D511" s="2">
        <v>116.31</v>
      </c>
      <c r="E511" s="2">
        <v>95.66</v>
      </c>
      <c r="F511" s="3">
        <v>43466</v>
      </c>
      <c r="G511" s="18" t="s">
        <v>901</v>
      </c>
      <c r="H511" s="25" t="str">
        <f t="shared" si="7"/>
        <v>Ok</v>
      </c>
    </row>
    <row r="512" spans="1:9" x14ac:dyDescent="0.25">
      <c r="A512" s="1" t="s">
        <v>6</v>
      </c>
      <c r="B512" t="s">
        <v>903</v>
      </c>
      <c r="C512" t="s">
        <v>902</v>
      </c>
      <c r="D512" s="2">
        <v>88.72</v>
      </c>
      <c r="E512" s="2">
        <v>73.31</v>
      </c>
      <c r="F512" s="3">
        <v>43466</v>
      </c>
      <c r="G512" s="18" t="s">
        <v>903</v>
      </c>
      <c r="H512" s="25" t="str">
        <f t="shared" si="7"/>
        <v>Ok</v>
      </c>
    </row>
    <row r="513" spans="1:8" x14ac:dyDescent="0.25">
      <c r="A513" s="1" t="s">
        <v>6</v>
      </c>
      <c r="B513" t="s">
        <v>904</v>
      </c>
      <c r="C513" t="s">
        <v>905</v>
      </c>
      <c r="D513" s="2">
        <v>41.37</v>
      </c>
      <c r="E513" s="2">
        <v>21.95</v>
      </c>
      <c r="F513" s="3">
        <v>43466</v>
      </c>
      <c r="G513" s="18" t="s">
        <v>904</v>
      </c>
      <c r="H513" s="25" t="str">
        <f t="shared" si="7"/>
        <v>Ok</v>
      </c>
    </row>
    <row r="514" spans="1:8" x14ac:dyDescent="0.25">
      <c r="A514" s="1" t="s">
        <v>6</v>
      </c>
      <c r="B514" t="s">
        <v>906</v>
      </c>
      <c r="C514" t="s">
        <v>907</v>
      </c>
      <c r="D514" s="2">
        <v>38.24</v>
      </c>
      <c r="E514" s="2">
        <v>17.29</v>
      </c>
      <c r="F514" s="3">
        <v>43466</v>
      </c>
      <c r="G514" s="18" t="s">
        <v>906</v>
      </c>
      <c r="H514" s="25" t="str">
        <f t="shared" si="7"/>
        <v>Ok</v>
      </c>
    </row>
    <row r="515" spans="1:8" x14ac:dyDescent="0.25">
      <c r="A515" s="1" t="s">
        <v>6</v>
      </c>
      <c r="B515" t="s">
        <v>908</v>
      </c>
      <c r="C515" t="s">
        <v>909</v>
      </c>
      <c r="D515" s="2">
        <v>33.24</v>
      </c>
      <c r="E515" s="2">
        <f>+D515</f>
        <v>33.24</v>
      </c>
      <c r="F515" s="3">
        <v>43466</v>
      </c>
      <c r="G515" s="18" t="s">
        <v>908</v>
      </c>
      <c r="H515" s="25" t="str">
        <f t="shared" ref="H515:H578" si="8">IF(B515=G515,"Ok","Check")</f>
        <v>Ok</v>
      </c>
    </row>
    <row r="516" spans="1:8" x14ac:dyDescent="0.25">
      <c r="A516" s="1" t="s">
        <v>6</v>
      </c>
      <c r="B516" t="s">
        <v>910</v>
      </c>
      <c r="C516" t="s">
        <v>909</v>
      </c>
      <c r="D516" s="2">
        <v>33.24</v>
      </c>
      <c r="E516" s="2">
        <f>+D516</f>
        <v>33.24</v>
      </c>
      <c r="F516" s="3">
        <v>43466</v>
      </c>
      <c r="G516" s="18" t="s">
        <v>910</v>
      </c>
      <c r="H516" s="25" t="str">
        <f t="shared" si="8"/>
        <v>Ok</v>
      </c>
    </row>
    <row r="517" spans="1:8" x14ac:dyDescent="0.25">
      <c r="A517" s="1" t="s">
        <v>6</v>
      </c>
      <c r="B517" t="s">
        <v>911</v>
      </c>
      <c r="C517" t="s">
        <v>909</v>
      </c>
      <c r="D517" s="2">
        <v>1.81</v>
      </c>
      <c r="E517" s="2">
        <f>+D517</f>
        <v>1.81</v>
      </c>
      <c r="F517" s="3">
        <v>43466</v>
      </c>
      <c r="G517" s="18" t="s">
        <v>911</v>
      </c>
      <c r="H517" s="25" t="str">
        <f t="shared" si="8"/>
        <v>Ok</v>
      </c>
    </row>
    <row r="518" spans="1:8" x14ac:dyDescent="0.25">
      <c r="A518" s="1" t="s">
        <v>6</v>
      </c>
      <c r="B518" s="1" t="s">
        <v>912</v>
      </c>
      <c r="C518" s="1" t="s">
        <v>913</v>
      </c>
      <c r="D518" s="4">
        <v>19.79</v>
      </c>
      <c r="E518" s="4">
        <v>18.87</v>
      </c>
      <c r="F518" s="3">
        <v>43374</v>
      </c>
      <c r="G518" s="18" t="s">
        <v>912</v>
      </c>
      <c r="H518" s="25" t="str">
        <f t="shared" si="8"/>
        <v>Ok</v>
      </c>
    </row>
    <row r="519" spans="1:8" x14ac:dyDescent="0.25">
      <c r="A519" s="1" t="s">
        <v>6</v>
      </c>
      <c r="B519" s="1" t="s">
        <v>914</v>
      </c>
      <c r="C519" s="1" t="s">
        <v>915</v>
      </c>
      <c r="D519" s="4">
        <v>19.149999999999999</v>
      </c>
      <c r="E519" s="4">
        <v>18.23</v>
      </c>
      <c r="F519" s="3">
        <v>43374</v>
      </c>
      <c r="G519" s="18" t="s">
        <v>914</v>
      </c>
      <c r="H519" s="25" t="str">
        <f t="shared" si="8"/>
        <v>Ok</v>
      </c>
    </row>
    <row r="520" spans="1:8" x14ac:dyDescent="0.25">
      <c r="A520" s="1" t="s">
        <v>6</v>
      </c>
      <c r="B520" s="1" t="s">
        <v>916</v>
      </c>
      <c r="C520" s="1" t="s">
        <v>917</v>
      </c>
      <c r="D520" s="4">
        <v>18.21</v>
      </c>
      <c r="E520" s="4">
        <v>17.29</v>
      </c>
      <c r="F520" s="3">
        <v>43374</v>
      </c>
      <c r="G520" s="18" t="s">
        <v>916</v>
      </c>
      <c r="H520" s="25" t="str">
        <f t="shared" si="8"/>
        <v>Ok</v>
      </c>
    </row>
    <row r="521" spans="1:8" x14ac:dyDescent="0.25">
      <c r="A521" s="1" t="s">
        <v>6</v>
      </c>
      <c r="B521" s="1" t="s">
        <v>918</v>
      </c>
      <c r="C521" s="1" t="s">
        <v>919</v>
      </c>
      <c r="D521" s="4">
        <v>4.0599999999999996</v>
      </c>
      <c r="E521" s="4">
        <v>3.75</v>
      </c>
      <c r="F521" s="3">
        <v>43374</v>
      </c>
      <c r="G521" s="18" t="s">
        <v>918</v>
      </c>
      <c r="H521" s="25" t="str">
        <f t="shared" si="8"/>
        <v>Ok</v>
      </c>
    </row>
    <row r="522" spans="1:8" x14ac:dyDescent="0.25">
      <c r="A522" s="1" t="s">
        <v>6</v>
      </c>
      <c r="B522" s="1" t="s">
        <v>920</v>
      </c>
      <c r="C522" s="1" t="s">
        <v>921</v>
      </c>
      <c r="D522" s="4">
        <v>17.59</v>
      </c>
      <c r="E522" s="4">
        <v>16.66</v>
      </c>
      <c r="F522" s="3">
        <v>43374</v>
      </c>
      <c r="G522" s="18" t="s">
        <v>920</v>
      </c>
      <c r="H522" s="25" t="str">
        <f t="shared" si="8"/>
        <v>Ok</v>
      </c>
    </row>
    <row r="523" spans="1:8" x14ac:dyDescent="0.25">
      <c r="A523" s="1" t="s">
        <v>6</v>
      </c>
      <c r="B523" s="1" t="s">
        <v>922</v>
      </c>
      <c r="C523" s="1" t="s">
        <v>923</v>
      </c>
      <c r="D523" s="4">
        <v>20</v>
      </c>
      <c r="E523" s="4">
        <v>20</v>
      </c>
      <c r="F523" s="3">
        <v>43374</v>
      </c>
      <c r="G523" s="18" t="s">
        <v>922</v>
      </c>
      <c r="H523" s="25" t="str">
        <f t="shared" si="8"/>
        <v>Ok</v>
      </c>
    </row>
    <row r="524" spans="1:8" x14ac:dyDescent="0.25">
      <c r="A524" s="1" t="s">
        <v>6</v>
      </c>
      <c r="B524" s="1" t="s">
        <v>924</v>
      </c>
      <c r="C524" s="1" t="s">
        <v>925</v>
      </c>
      <c r="D524" s="4">
        <v>3.39</v>
      </c>
      <c r="E524" s="4">
        <v>3.39</v>
      </c>
      <c r="F524" s="3">
        <v>43374</v>
      </c>
      <c r="G524" s="18" t="s">
        <v>924</v>
      </c>
      <c r="H524" s="25" t="str">
        <f t="shared" si="8"/>
        <v>Ok</v>
      </c>
    </row>
    <row r="525" spans="1:8" x14ac:dyDescent="0.25">
      <c r="A525" s="1" t="s">
        <v>6</v>
      </c>
      <c r="B525" s="1" t="s">
        <v>926</v>
      </c>
      <c r="C525" s="1" t="s">
        <v>927</v>
      </c>
      <c r="D525" s="4">
        <v>3.39</v>
      </c>
      <c r="E525" s="4">
        <v>3.39</v>
      </c>
      <c r="F525" s="3">
        <v>43374</v>
      </c>
      <c r="G525" s="18" t="s">
        <v>926</v>
      </c>
      <c r="H525" s="25" t="str">
        <f t="shared" si="8"/>
        <v>Ok</v>
      </c>
    </row>
    <row r="526" spans="1:8" x14ac:dyDescent="0.25">
      <c r="A526" s="1" t="s">
        <v>6</v>
      </c>
      <c r="B526" s="1" t="s">
        <v>928</v>
      </c>
      <c r="C526" s="1" t="s">
        <v>929</v>
      </c>
      <c r="D526" s="4">
        <v>40.75</v>
      </c>
      <c r="E526" s="4">
        <v>40.75</v>
      </c>
      <c r="F526" s="3">
        <v>43374</v>
      </c>
      <c r="G526" s="18" t="s">
        <v>928</v>
      </c>
      <c r="H526" s="25" t="str">
        <f t="shared" si="8"/>
        <v>Ok</v>
      </c>
    </row>
    <row r="527" spans="1:8" x14ac:dyDescent="0.25">
      <c r="A527" s="1" t="s">
        <v>6</v>
      </c>
      <c r="B527" s="1" t="s">
        <v>930</v>
      </c>
      <c r="C527" s="1" t="s">
        <v>931</v>
      </c>
      <c r="D527" s="4">
        <v>12.06</v>
      </c>
      <c r="E527" s="4">
        <v>12.06</v>
      </c>
      <c r="F527" s="3">
        <v>43374</v>
      </c>
      <c r="G527" s="18" t="s">
        <v>930</v>
      </c>
      <c r="H527" s="25" t="str">
        <f t="shared" si="8"/>
        <v>Ok</v>
      </c>
    </row>
    <row r="528" spans="1:8" x14ac:dyDescent="0.25">
      <c r="A528" s="1" t="s">
        <v>6</v>
      </c>
      <c r="B528" s="1" t="s">
        <v>932</v>
      </c>
      <c r="C528" s="1" t="s">
        <v>933</v>
      </c>
      <c r="D528" s="4">
        <v>63.51</v>
      </c>
      <c r="E528" s="4">
        <v>63.51</v>
      </c>
      <c r="F528" s="3">
        <v>43374</v>
      </c>
      <c r="G528" s="18" t="s">
        <v>932</v>
      </c>
      <c r="H528" s="25" t="str">
        <f t="shared" si="8"/>
        <v>Ok</v>
      </c>
    </row>
    <row r="529" spans="1:8" x14ac:dyDescent="0.25">
      <c r="A529" s="1" t="s">
        <v>6</v>
      </c>
      <c r="B529" s="1" t="s">
        <v>934</v>
      </c>
      <c r="C529" s="1" t="s">
        <v>933</v>
      </c>
      <c r="D529" s="4">
        <v>19.23</v>
      </c>
      <c r="E529" s="4">
        <v>19.23</v>
      </c>
      <c r="F529" s="3">
        <v>43374</v>
      </c>
      <c r="G529" s="18" t="s">
        <v>934</v>
      </c>
      <c r="H529" s="25" t="str">
        <f t="shared" si="8"/>
        <v>Ok</v>
      </c>
    </row>
    <row r="530" spans="1:8" x14ac:dyDescent="0.25">
      <c r="A530" s="1" t="s">
        <v>6</v>
      </c>
      <c r="B530" s="1" t="s">
        <v>935</v>
      </c>
      <c r="C530" s="1" t="s">
        <v>933</v>
      </c>
      <c r="D530" s="4">
        <v>27.52</v>
      </c>
      <c r="E530" s="4">
        <v>27.52</v>
      </c>
      <c r="F530" s="3">
        <v>43374</v>
      </c>
      <c r="G530" s="18" t="s">
        <v>935</v>
      </c>
      <c r="H530" s="25" t="str">
        <f t="shared" si="8"/>
        <v>Ok</v>
      </c>
    </row>
    <row r="531" spans="1:8" x14ac:dyDescent="0.25">
      <c r="A531" s="1" t="s">
        <v>6</v>
      </c>
      <c r="B531" s="1" t="s">
        <v>936</v>
      </c>
      <c r="C531" s="1" t="s">
        <v>933</v>
      </c>
      <c r="D531" s="4">
        <v>18.3</v>
      </c>
      <c r="E531" s="4">
        <v>18.3</v>
      </c>
      <c r="F531" s="3">
        <v>43374</v>
      </c>
      <c r="G531" s="18" t="s">
        <v>936</v>
      </c>
      <c r="H531" s="25" t="str">
        <f t="shared" si="8"/>
        <v>Ok</v>
      </c>
    </row>
    <row r="532" spans="1:8" x14ac:dyDescent="0.25">
      <c r="A532" s="1" t="s">
        <v>6</v>
      </c>
      <c r="B532" s="1" t="s">
        <v>937</v>
      </c>
      <c r="C532" s="1" t="s">
        <v>938</v>
      </c>
      <c r="D532" s="4">
        <v>151.38999999999999</v>
      </c>
      <c r="E532" s="4">
        <v>151.38999999999999</v>
      </c>
      <c r="F532" s="3">
        <v>43374</v>
      </c>
      <c r="G532" s="18" t="s">
        <v>937</v>
      </c>
      <c r="H532" s="25" t="str">
        <f t="shared" si="8"/>
        <v>Ok</v>
      </c>
    </row>
    <row r="533" spans="1:8" x14ac:dyDescent="0.25">
      <c r="A533" s="1" t="s">
        <v>6</v>
      </c>
      <c r="B533" s="1" t="s">
        <v>939</v>
      </c>
      <c r="C533" s="1" t="s">
        <v>940</v>
      </c>
      <c r="D533" s="4">
        <v>13.68</v>
      </c>
      <c r="E533" s="4">
        <v>13.68</v>
      </c>
      <c r="F533" s="3">
        <v>43374</v>
      </c>
      <c r="G533" s="18" t="s">
        <v>939</v>
      </c>
      <c r="H533" s="25" t="str">
        <f t="shared" si="8"/>
        <v>Ok</v>
      </c>
    </row>
    <row r="534" spans="1:8" x14ac:dyDescent="0.25">
      <c r="A534" s="1" t="s">
        <v>6</v>
      </c>
      <c r="B534" s="1" t="s">
        <v>941</v>
      </c>
      <c r="C534" s="1" t="s">
        <v>942</v>
      </c>
      <c r="D534" s="4">
        <v>55.48</v>
      </c>
      <c r="E534" s="4">
        <v>55.48</v>
      </c>
      <c r="F534" s="3">
        <v>43374</v>
      </c>
      <c r="G534" s="18" t="s">
        <v>941</v>
      </c>
      <c r="H534" s="25" t="str">
        <f t="shared" si="8"/>
        <v>Ok</v>
      </c>
    </row>
    <row r="535" spans="1:8" x14ac:dyDescent="0.25">
      <c r="A535" s="1" t="s">
        <v>6</v>
      </c>
      <c r="B535" s="1" t="s">
        <v>943</v>
      </c>
      <c r="C535" s="1" t="s">
        <v>944</v>
      </c>
      <c r="D535" s="4">
        <v>17.989999999999998</v>
      </c>
      <c r="E535" s="4">
        <v>17.989999999999998</v>
      </c>
      <c r="F535" s="3">
        <v>43374</v>
      </c>
      <c r="G535" s="18" t="s">
        <v>943</v>
      </c>
      <c r="H535" s="25" t="str">
        <f t="shared" si="8"/>
        <v>Ok</v>
      </c>
    </row>
    <row r="536" spans="1:8" x14ac:dyDescent="0.25">
      <c r="A536" s="1" t="s">
        <v>6</v>
      </c>
      <c r="B536" s="1" t="s">
        <v>945</v>
      </c>
      <c r="C536" s="1" t="s">
        <v>944</v>
      </c>
      <c r="D536" s="4">
        <v>16.760000000000002</v>
      </c>
      <c r="E536" s="4">
        <v>16.760000000000002</v>
      </c>
      <c r="F536" s="3">
        <v>43374</v>
      </c>
      <c r="G536" s="18" t="s">
        <v>945</v>
      </c>
      <c r="H536" s="25" t="str">
        <f t="shared" si="8"/>
        <v>Ok</v>
      </c>
    </row>
    <row r="537" spans="1:8" x14ac:dyDescent="0.25">
      <c r="A537" s="1" t="s">
        <v>6</v>
      </c>
      <c r="B537" s="1" t="s">
        <v>946</v>
      </c>
      <c r="C537" s="1" t="s">
        <v>944</v>
      </c>
      <c r="D537" s="4">
        <v>40.450000000000003</v>
      </c>
      <c r="E537" s="4">
        <v>40.450000000000003</v>
      </c>
      <c r="F537" s="3">
        <v>43374</v>
      </c>
      <c r="G537" s="18" t="s">
        <v>946</v>
      </c>
      <c r="H537" s="25" t="str">
        <f t="shared" si="8"/>
        <v>Ok</v>
      </c>
    </row>
    <row r="538" spans="1:8" x14ac:dyDescent="0.25">
      <c r="A538" s="1" t="s">
        <v>6</v>
      </c>
      <c r="B538" s="1" t="s">
        <v>947</v>
      </c>
      <c r="C538" s="1" t="s">
        <v>948</v>
      </c>
      <c r="D538" s="4">
        <v>15.77</v>
      </c>
      <c r="E538" s="4">
        <v>15.77</v>
      </c>
      <c r="F538" s="3">
        <v>43374</v>
      </c>
      <c r="G538" s="18" t="s">
        <v>947</v>
      </c>
      <c r="H538" s="25" t="str">
        <f t="shared" si="8"/>
        <v>Ok</v>
      </c>
    </row>
    <row r="539" spans="1:8" x14ac:dyDescent="0.25">
      <c r="A539" s="1" t="s">
        <v>6</v>
      </c>
      <c r="B539" s="1" t="s">
        <v>949</v>
      </c>
      <c r="C539" s="1" t="s">
        <v>950</v>
      </c>
      <c r="D539" s="5" t="s">
        <v>23</v>
      </c>
      <c r="E539" s="5" t="s">
        <v>23</v>
      </c>
      <c r="F539" s="3">
        <v>39814</v>
      </c>
      <c r="G539" s="18" t="s">
        <v>949</v>
      </c>
      <c r="H539" s="25" t="str">
        <f t="shared" si="8"/>
        <v>Ok</v>
      </c>
    </row>
    <row r="540" spans="1:8" x14ac:dyDescent="0.25">
      <c r="A540" s="1" t="s">
        <v>6</v>
      </c>
      <c r="B540" s="1" t="s">
        <v>951</v>
      </c>
      <c r="C540" s="1" t="s">
        <v>952</v>
      </c>
      <c r="D540" s="4">
        <v>17.989999999999998</v>
      </c>
      <c r="E540" s="4">
        <v>17.989999999999998</v>
      </c>
      <c r="F540" s="3">
        <v>43374</v>
      </c>
      <c r="G540" s="18" t="s">
        <v>951</v>
      </c>
      <c r="H540" s="25" t="str">
        <f t="shared" si="8"/>
        <v>Ok</v>
      </c>
    </row>
    <row r="541" spans="1:8" x14ac:dyDescent="0.25">
      <c r="A541" s="1" t="s">
        <v>6</v>
      </c>
      <c r="B541" s="1" t="s">
        <v>953</v>
      </c>
      <c r="C541" s="1" t="s">
        <v>954</v>
      </c>
      <c r="D541" s="5" t="s">
        <v>23</v>
      </c>
      <c r="E541" s="5" t="s">
        <v>23</v>
      </c>
      <c r="F541" s="3">
        <v>39814</v>
      </c>
      <c r="G541" s="18" t="s">
        <v>953</v>
      </c>
      <c r="H541" s="25" t="str">
        <f t="shared" si="8"/>
        <v>Ok</v>
      </c>
    </row>
    <row r="542" spans="1:8" x14ac:dyDescent="0.25">
      <c r="A542" s="1" t="s">
        <v>6</v>
      </c>
      <c r="B542" s="1" t="s">
        <v>955</v>
      </c>
      <c r="C542" s="1" t="s">
        <v>956</v>
      </c>
      <c r="D542" s="4">
        <v>69.94</v>
      </c>
      <c r="E542" s="4">
        <v>69.94</v>
      </c>
      <c r="F542" s="3">
        <v>43374</v>
      </c>
      <c r="G542" s="18" t="s">
        <v>955</v>
      </c>
      <c r="H542" s="25" t="str">
        <f t="shared" si="8"/>
        <v>Ok</v>
      </c>
    </row>
    <row r="543" spans="1:8" x14ac:dyDescent="0.25">
      <c r="A543" s="1" t="s">
        <v>6</v>
      </c>
      <c r="B543" s="1" t="s">
        <v>957</v>
      </c>
      <c r="C543" s="1" t="s">
        <v>958</v>
      </c>
      <c r="D543" s="4">
        <v>26.94</v>
      </c>
      <c r="E543" s="4">
        <v>26.94</v>
      </c>
      <c r="F543" s="3">
        <v>43374</v>
      </c>
      <c r="G543" s="18" t="s">
        <v>957</v>
      </c>
      <c r="H543" s="25" t="str">
        <f t="shared" si="8"/>
        <v>Ok</v>
      </c>
    </row>
    <row r="544" spans="1:8" x14ac:dyDescent="0.25">
      <c r="A544" s="1" t="s">
        <v>6</v>
      </c>
      <c r="B544" s="1" t="s">
        <v>959</v>
      </c>
      <c r="C544" s="1" t="s">
        <v>960</v>
      </c>
      <c r="D544" s="4">
        <v>70.930000000000007</v>
      </c>
      <c r="E544" s="4">
        <v>26.54</v>
      </c>
      <c r="F544" s="3">
        <v>43374</v>
      </c>
      <c r="G544" s="18" t="s">
        <v>959</v>
      </c>
      <c r="H544" s="25" t="str">
        <f t="shared" si="8"/>
        <v>Ok</v>
      </c>
    </row>
    <row r="545" spans="1:8" x14ac:dyDescent="0.25">
      <c r="A545" s="1" t="s">
        <v>6</v>
      </c>
      <c r="B545" s="1" t="s">
        <v>961</v>
      </c>
      <c r="C545" s="1" t="s">
        <v>962</v>
      </c>
      <c r="D545" s="4">
        <v>104.03</v>
      </c>
      <c r="E545" s="4">
        <v>41.16</v>
      </c>
      <c r="F545" s="3">
        <v>43374</v>
      </c>
      <c r="G545" s="18" t="s">
        <v>961</v>
      </c>
      <c r="H545" s="25" t="str">
        <f t="shared" si="8"/>
        <v>Ok</v>
      </c>
    </row>
    <row r="546" spans="1:8" x14ac:dyDescent="0.25">
      <c r="A546" s="1" t="s">
        <v>6</v>
      </c>
      <c r="B546" s="1" t="s">
        <v>963</v>
      </c>
      <c r="C546" s="1" t="s">
        <v>964</v>
      </c>
      <c r="D546" s="4">
        <v>95.46</v>
      </c>
      <c r="E546" s="4">
        <v>95.46</v>
      </c>
      <c r="F546" s="3">
        <v>43374</v>
      </c>
      <c r="G546" s="18" t="s">
        <v>963</v>
      </c>
      <c r="H546" s="25" t="str">
        <f t="shared" si="8"/>
        <v>Ok</v>
      </c>
    </row>
    <row r="547" spans="1:8" x14ac:dyDescent="0.25">
      <c r="A547" s="1" t="s">
        <v>6</v>
      </c>
      <c r="B547" s="1" t="s">
        <v>965</v>
      </c>
      <c r="C547" s="1" t="s">
        <v>966</v>
      </c>
      <c r="D547" s="4">
        <v>51.21</v>
      </c>
      <c r="E547" s="4">
        <v>51.21</v>
      </c>
      <c r="F547" s="3">
        <v>43374</v>
      </c>
      <c r="G547" s="18" t="s">
        <v>965</v>
      </c>
      <c r="H547" s="25" t="str">
        <f t="shared" si="8"/>
        <v>Ok</v>
      </c>
    </row>
    <row r="548" spans="1:8" x14ac:dyDescent="0.25">
      <c r="A548" s="1" t="s">
        <v>6</v>
      </c>
      <c r="B548" s="1" t="s">
        <v>967</v>
      </c>
      <c r="C548" s="1" t="s">
        <v>968</v>
      </c>
      <c r="D548" s="4">
        <v>123.8</v>
      </c>
      <c r="E548" s="4">
        <v>123.8</v>
      </c>
      <c r="F548" s="3">
        <v>43374</v>
      </c>
      <c r="G548" s="18" t="s">
        <v>967</v>
      </c>
      <c r="H548" s="25" t="str">
        <f t="shared" si="8"/>
        <v>Ok</v>
      </c>
    </row>
    <row r="549" spans="1:8" x14ac:dyDescent="0.25">
      <c r="A549" s="1" t="s">
        <v>6</v>
      </c>
      <c r="B549" s="1" t="s">
        <v>969</v>
      </c>
      <c r="C549" s="1" t="s">
        <v>970</v>
      </c>
      <c r="D549" s="4">
        <v>27.21</v>
      </c>
      <c r="E549" s="4">
        <v>27.21</v>
      </c>
      <c r="F549" s="3">
        <v>43374</v>
      </c>
      <c r="G549" s="18" t="s">
        <v>969</v>
      </c>
      <c r="H549" s="25" t="str">
        <f t="shared" si="8"/>
        <v>Ok</v>
      </c>
    </row>
    <row r="550" spans="1:8" x14ac:dyDescent="0.25">
      <c r="A550" s="1" t="s">
        <v>6</v>
      </c>
      <c r="B550" s="1" t="s">
        <v>971</v>
      </c>
      <c r="C550" s="1" t="s">
        <v>972</v>
      </c>
      <c r="D550" s="4">
        <v>125.9</v>
      </c>
      <c r="E550" s="4">
        <v>125.9</v>
      </c>
      <c r="F550" s="3">
        <v>43374</v>
      </c>
      <c r="G550" s="18" t="s">
        <v>971</v>
      </c>
      <c r="H550" s="25" t="str">
        <f t="shared" si="8"/>
        <v>Ok</v>
      </c>
    </row>
    <row r="551" spans="1:8" x14ac:dyDescent="0.25">
      <c r="A551" s="1" t="s">
        <v>6</v>
      </c>
      <c r="B551" s="1" t="s">
        <v>973</v>
      </c>
      <c r="C551" s="1" t="s">
        <v>974</v>
      </c>
      <c r="D551" s="4">
        <v>59.5</v>
      </c>
      <c r="E551" s="4">
        <v>59.5</v>
      </c>
      <c r="F551" s="3">
        <v>43374</v>
      </c>
      <c r="G551" s="18" t="s">
        <v>973</v>
      </c>
      <c r="H551" s="25" t="str">
        <f t="shared" si="8"/>
        <v>Ok</v>
      </c>
    </row>
    <row r="552" spans="1:8" x14ac:dyDescent="0.25">
      <c r="A552" s="1" t="s">
        <v>6</v>
      </c>
      <c r="B552" s="1" t="s">
        <v>975</v>
      </c>
      <c r="C552" s="1" t="s">
        <v>976</v>
      </c>
      <c r="D552" s="4">
        <v>92.27</v>
      </c>
      <c r="E552" s="4">
        <v>92.27</v>
      </c>
      <c r="F552" s="3">
        <v>43374</v>
      </c>
      <c r="G552" s="18" t="s">
        <v>975</v>
      </c>
      <c r="H552" s="25" t="str">
        <f t="shared" si="8"/>
        <v>Ok</v>
      </c>
    </row>
    <row r="553" spans="1:8" x14ac:dyDescent="0.25">
      <c r="A553" s="1" t="s">
        <v>6</v>
      </c>
      <c r="B553" s="1" t="s">
        <v>977</v>
      </c>
      <c r="C553" s="1" t="s">
        <v>978</v>
      </c>
      <c r="D553" s="4">
        <v>161.13</v>
      </c>
      <c r="E553" s="4">
        <v>161.13</v>
      </c>
      <c r="F553" s="3">
        <v>43374</v>
      </c>
      <c r="G553" s="18" t="s">
        <v>977</v>
      </c>
      <c r="H553" s="25" t="str">
        <f t="shared" si="8"/>
        <v>Ok</v>
      </c>
    </row>
    <row r="554" spans="1:8" x14ac:dyDescent="0.25">
      <c r="A554" s="1" t="s">
        <v>6</v>
      </c>
      <c r="B554" s="1" t="s">
        <v>979</v>
      </c>
      <c r="C554" s="1" t="s">
        <v>980</v>
      </c>
      <c r="D554" s="4">
        <v>73.25</v>
      </c>
      <c r="E554" s="4">
        <v>73.25</v>
      </c>
      <c r="F554" s="3">
        <v>43374</v>
      </c>
      <c r="G554" s="18" t="s">
        <v>979</v>
      </c>
      <c r="H554" s="25" t="str">
        <f t="shared" si="8"/>
        <v>Ok</v>
      </c>
    </row>
    <row r="555" spans="1:8" x14ac:dyDescent="0.25">
      <c r="A555" s="1" t="s">
        <v>6</v>
      </c>
      <c r="B555" s="1" t="s">
        <v>981</v>
      </c>
      <c r="C555" s="1" t="s">
        <v>982</v>
      </c>
      <c r="D555" s="4">
        <v>168.44</v>
      </c>
      <c r="E555" s="4">
        <v>168.44</v>
      </c>
      <c r="F555" s="3">
        <v>43374</v>
      </c>
      <c r="G555" s="18" t="s">
        <v>981</v>
      </c>
      <c r="H555" s="25" t="str">
        <f t="shared" si="8"/>
        <v>Ok</v>
      </c>
    </row>
    <row r="556" spans="1:8" x14ac:dyDescent="0.25">
      <c r="A556" s="1" t="s">
        <v>6</v>
      </c>
      <c r="B556" s="1" t="s">
        <v>983</v>
      </c>
      <c r="C556" s="1" t="s">
        <v>984</v>
      </c>
      <c r="D556" s="4">
        <v>687.98</v>
      </c>
      <c r="E556" s="4">
        <v>110.42</v>
      </c>
      <c r="F556" s="3">
        <v>43374</v>
      </c>
      <c r="G556" s="18" t="s">
        <v>983</v>
      </c>
      <c r="H556" s="25" t="str">
        <f t="shared" si="8"/>
        <v>Ok</v>
      </c>
    </row>
    <row r="557" spans="1:8" x14ac:dyDescent="0.25">
      <c r="A557" s="1" t="s">
        <v>6</v>
      </c>
      <c r="B557" s="1" t="s">
        <v>985</v>
      </c>
      <c r="C557" s="1" t="s">
        <v>986</v>
      </c>
      <c r="D557" s="4">
        <v>180.74</v>
      </c>
      <c r="E557" s="4">
        <v>24.48</v>
      </c>
      <c r="F557" s="3">
        <v>43374</v>
      </c>
      <c r="G557" s="18" t="s">
        <v>985</v>
      </c>
      <c r="H557" s="25" t="str">
        <f t="shared" si="8"/>
        <v>Ok</v>
      </c>
    </row>
    <row r="558" spans="1:8" x14ac:dyDescent="0.25">
      <c r="A558" s="1" t="s">
        <v>6</v>
      </c>
      <c r="B558" s="1" t="s">
        <v>987</v>
      </c>
      <c r="C558" s="1" t="s">
        <v>988</v>
      </c>
      <c r="D558" s="4">
        <v>160.84</v>
      </c>
      <c r="E558" s="4">
        <v>71.459999999999994</v>
      </c>
      <c r="F558" s="3">
        <v>43374</v>
      </c>
      <c r="G558" s="18" t="s">
        <v>987</v>
      </c>
      <c r="H558" s="25" t="str">
        <f t="shared" si="8"/>
        <v>Ok</v>
      </c>
    </row>
    <row r="559" spans="1:8" x14ac:dyDescent="0.25">
      <c r="A559" s="1" t="s">
        <v>6</v>
      </c>
      <c r="B559" s="1" t="s">
        <v>989</v>
      </c>
      <c r="C559" s="1" t="s">
        <v>990</v>
      </c>
      <c r="D559" s="4">
        <v>128.36000000000001</v>
      </c>
      <c r="E559" s="4">
        <v>128.36000000000001</v>
      </c>
      <c r="F559" s="3">
        <v>43374</v>
      </c>
      <c r="G559" s="18" t="s">
        <v>989</v>
      </c>
      <c r="H559" s="25" t="str">
        <f t="shared" si="8"/>
        <v>Ok</v>
      </c>
    </row>
    <row r="560" spans="1:8" x14ac:dyDescent="0.25">
      <c r="A560" s="1" t="s">
        <v>6</v>
      </c>
      <c r="B560" s="1" t="s">
        <v>991</v>
      </c>
      <c r="C560" s="1" t="s">
        <v>992</v>
      </c>
      <c r="D560" s="4">
        <v>103.97</v>
      </c>
      <c r="E560" s="4">
        <v>103.97</v>
      </c>
      <c r="F560" s="3">
        <v>43374</v>
      </c>
      <c r="G560" s="18" t="s">
        <v>991</v>
      </c>
      <c r="H560" s="25" t="str">
        <f t="shared" si="8"/>
        <v>Ok</v>
      </c>
    </row>
    <row r="561" spans="1:8" x14ac:dyDescent="0.25">
      <c r="A561" s="1" t="s">
        <v>6</v>
      </c>
      <c r="B561" s="1" t="s">
        <v>993</v>
      </c>
      <c r="C561" s="1" t="s">
        <v>994</v>
      </c>
      <c r="D561" s="4">
        <v>24.3</v>
      </c>
      <c r="E561" s="4">
        <v>24.3</v>
      </c>
      <c r="F561" s="3">
        <v>43374</v>
      </c>
      <c r="G561" s="18" t="s">
        <v>993</v>
      </c>
      <c r="H561" s="25" t="str">
        <f t="shared" si="8"/>
        <v>Ok</v>
      </c>
    </row>
    <row r="562" spans="1:8" x14ac:dyDescent="0.25">
      <c r="A562" s="1" t="s">
        <v>6</v>
      </c>
      <c r="B562" s="1" t="s">
        <v>995</v>
      </c>
      <c r="C562" s="1" t="s">
        <v>996</v>
      </c>
      <c r="D562" s="4">
        <v>117.19</v>
      </c>
      <c r="E562" s="4">
        <v>37.369999999999997</v>
      </c>
      <c r="F562" s="3">
        <v>43374</v>
      </c>
      <c r="G562" s="18" t="s">
        <v>995</v>
      </c>
      <c r="H562" s="25" t="str">
        <f t="shared" si="8"/>
        <v>Ok</v>
      </c>
    </row>
    <row r="563" spans="1:8" x14ac:dyDescent="0.25">
      <c r="A563" s="1" t="s">
        <v>6</v>
      </c>
      <c r="B563" s="1" t="s">
        <v>997</v>
      </c>
      <c r="C563" s="1" t="s">
        <v>998</v>
      </c>
      <c r="D563" s="5" t="s">
        <v>23</v>
      </c>
      <c r="E563" s="5" t="s">
        <v>23</v>
      </c>
      <c r="F563" s="3">
        <v>30225</v>
      </c>
      <c r="G563" s="18" t="s">
        <v>997</v>
      </c>
      <c r="H563" s="25" t="str">
        <f t="shared" si="8"/>
        <v>Ok</v>
      </c>
    </row>
    <row r="564" spans="1:8" x14ac:dyDescent="0.25">
      <c r="A564" s="1" t="s">
        <v>6</v>
      </c>
      <c r="B564" s="1" t="s">
        <v>999</v>
      </c>
      <c r="C564" s="1" t="s">
        <v>1000</v>
      </c>
      <c r="D564" s="4">
        <v>99.81</v>
      </c>
      <c r="E564" s="4">
        <v>99.81</v>
      </c>
      <c r="F564" s="3">
        <v>43374</v>
      </c>
      <c r="G564" s="18" t="s">
        <v>999</v>
      </c>
      <c r="H564" s="25" t="str">
        <f t="shared" si="8"/>
        <v>Ok</v>
      </c>
    </row>
    <row r="565" spans="1:8" x14ac:dyDescent="0.25">
      <c r="A565" s="1" t="s">
        <v>6</v>
      </c>
      <c r="B565" s="1" t="s">
        <v>1001</v>
      </c>
      <c r="C565" s="1" t="s">
        <v>1002</v>
      </c>
      <c r="D565" s="4">
        <v>46.28</v>
      </c>
      <c r="E565" s="4">
        <v>46.28</v>
      </c>
      <c r="F565" s="3">
        <v>43374</v>
      </c>
      <c r="G565" s="18" t="s">
        <v>1001</v>
      </c>
      <c r="H565" s="25" t="str">
        <f t="shared" si="8"/>
        <v>Ok</v>
      </c>
    </row>
    <row r="566" spans="1:8" x14ac:dyDescent="0.25">
      <c r="A566" s="1" t="s">
        <v>6</v>
      </c>
      <c r="B566" s="1" t="s">
        <v>1003</v>
      </c>
      <c r="C566" s="1" t="s">
        <v>1002</v>
      </c>
      <c r="D566" s="4">
        <v>26.22</v>
      </c>
      <c r="E566" s="4">
        <v>26.22</v>
      </c>
      <c r="F566" s="3">
        <v>43374</v>
      </c>
      <c r="G566" s="18" t="s">
        <v>1003</v>
      </c>
      <c r="H566" s="25" t="str">
        <f t="shared" si="8"/>
        <v>Ok</v>
      </c>
    </row>
    <row r="567" spans="1:8" x14ac:dyDescent="0.25">
      <c r="A567" s="1" t="s">
        <v>6</v>
      </c>
      <c r="B567" s="1" t="s">
        <v>1004</v>
      </c>
      <c r="C567" s="1" t="s">
        <v>1005</v>
      </c>
      <c r="D567" s="4">
        <v>165.81</v>
      </c>
      <c r="E567" s="4">
        <v>165.81</v>
      </c>
      <c r="F567" s="3">
        <v>43374</v>
      </c>
      <c r="G567" s="18" t="s">
        <v>1004</v>
      </c>
      <c r="H567" s="25" t="str">
        <f t="shared" si="8"/>
        <v>Ok</v>
      </c>
    </row>
    <row r="568" spans="1:8" x14ac:dyDescent="0.25">
      <c r="A568" s="1" t="s">
        <v>6</v>
      </c>
      <c r="B568" s="1" t="s">
        <v>1006</v>
      </c>
      <c r="C568" s="1" t="s">
        <v>1007</v>
      </c>
      <c r="D568" s="4">
        <v>213.98</v>
      </c>
      <c r="E568" s="4">
        <v>213.98</v>
      </c>
      <c r="F568" s="3">
        <v>43374</v>
      </c>
      <c r="G568" s="18" t="s">
        <v>1006</v>
      </c>
      <c r="H568" s="25" t="str">
        <f t="shared" si="8"/>
        <v>Ok</v>
      </c>
    </row>
    <row r="569" spans="1:8" x14ac:dyDescent="0.25">
      <c r="A569" s="1" t="s">
        <v>6</v>
      </c>
      <c r="B569" s="1" t="s">
        <v>1008</v>
      </c>
      <c r="C569" s="1" t="s">
        <v>1009</v>
      </c>
      <c r="D569" s="4">
        <v>18.14</v>
      </c>
      <c r="E569" s="4">
        <v>18.14</v>
      </c>
      <c r="F569" s="3">
        <v>43374</v>
      </c>
      <c r="G569" s="18" t="s">
        <v>1008</v>
      </c>
      <c r="H569" s="25" t="str">
        <f t="shared" si="8"/>
        <v>Ok</v>
      </c>
    </row>
    <row r="570" spans="1:8" x14ac:dyDescent="0.25">
      <c r="A570" s="1" t="s">
        <v>6</v>
      </c>
      <c r="B570" s="1" t="s">
        <v>1010</v>
      </c>
      <c r="C570" s="1" t="s">
        <v>1011</v>
      </c>
      <c r="D570" s="4">
        <v>54.46</v>
      </c>
      <c r="E570" s="4">
        <v>54.46</v>
      </c>
      <c r="F570" s="3">
        <v>43374</v>
      </c>
      <c r="G570" s="18" t="s">
        <v>1010</v>
      </c>
      <c r="H570" s="25" t="str">
        <f t="shared" si="8"/>
        <v>Ok</v>
      </c>
    </row>
    <row r="571" spans="1:8" x14ac:dyDescent="0.25">
      <c r="A571" s="1" t="s">
        <v>6</v>
      </c>
      <c r="B571" s="1" t="s">
        <v>1012</v>
      </c>
      <c r="C571" s="1" t="s">
        <v>1013</v>
      </c>
      <c r="D571" s="4">
        <v>98.84</v>
      </c>
      <c r="E571" s="4">
        <v>98.84</v>
      </c>
      <c r="F571" s="3">
        <v>43374</v>
      </c>
      <c r="G571" s="18" t="s">
        <v>1012</v>
      </c>
      <c r="H571" s="25" t="str">
        <f t="shared" si="8"/>
        <v>Ok</v>
      </c>
    </row>
    <row r="572" spans="1:8" x14ac:dyDescent="0.25">
      <c r="A572" s="1" t="s">
        <v>6</v>
      </c>
      <c r="B572" s="1" t="s">
        <v>1014</v>
      </c>
      <c r="C572" s="1" t="s">
        <v>1015</v>
      </c>
      <c r="D572" s="4">
        <v>83.43</v>
      </c>
      <c r="E572" s="4">
        <v>83.43</v>
      </c>
      <c r="F572" s="3">
        <v>43374</v>
      </c>
      <c r="G572" s="18" t="s">
        <v>1014</v>
      </c>
      <c r="H572" s="25" t="str">
        <f t="shared" si="8"/>
        <v>Ok</v>
      </c>
    </row>
    <row r="573" spans="1:8" x14ac:dyDescent="0.25">
      <c r="A573" s="1" t="s">
        <v>6</v>
      </c>
      <c r="B573" s="1" t="s">
        <v>1016</v>
      </c>
      <c r="C573" s="1" t="s">
        <v>1017</v>
      </c>
      <c r="D573" s="4">
        <v>116.37</v>
      </c>
      <c r="E573" s="4">
        <v>116.37</v>
      </c>
      <c r="F573" s="3">
        <v>43374</v>
      </c>
      <c r="G573" s="18" t="s">
        <v>1016</v>
      </c>
      <c r="H573" s="25" t="str">
        <f t="shared" si="8"/>
        <v>Ok</v>
      </c>
    </row>
    <row r="574" spans="1:8" x14ac:dyDescent="0.25">
      <c r="A574" s="1" t="s">
        <v>6</v>
      </c>
      <c r="B574" s="1" t="s">
        <v>1018</v>
      </c>
      <c r="C574" s="1" t="s">
        <v>1019</v>
      </c>
      <c r="D574" s="4">
        <v>144.72999999999999</v>
      </c>
      <c r="E574" s="4">
        <v>59.66</v>
      </c>
      <c r="F574" s="3">
        <v>43374</v>
      </c>
      <c r="G574" s="18" t="s">
        <v>1018</v>
      </c>
      <c r="H574" s="25" t="str">
        <f t="shared" si="8"/>
        <v>Ok</v>
      </c>
    </row>
    <row r="575" spans="1:8" x14ac:dyDescent="0.25">
      <c r="A575" s="1" t="s">
        <v>6</v>
      </c>
      <c r="B575" s="1" t="s">
        <v>1020</v>
      </c>
      <c r="C575" s="1" t="s">
        <v>1021</v>
      </c>
      <c r="D575" s="4">
        <v>158.69</v>
      </c>
      <c r="E575" s="4">
        <v>67.150000000000006</v>
      </c>
      <c r="F575" s="3">
        <v>43374</v>
      </c>
      <c r="G575" s="18" t="s">
        <v>1020</v>
      </c>
      <c r="H575" s="25" t="str">
        <f t="shared" si="8"/>
        <v>Ok</v>
      </c>
    </row>
    <row r="576" spans="1:8" x14ac:dyDescent="0.25">
      <c r="A576" s="1" t="s">
        <v>6</v>
      </c>
      <c r="B576" s="1" t="s">
        <v>1022</v>
      </c>
      <c r="C576" s="1" t="s">
        <v>1023</v>
      </c>
      <c r="D576" s="4">
        <v>216.27</v>
      </c>
      <c r="E576" s="4">
        <v>108.09</v>
      </c>
      <c r="F576" s="3">
        <v>43374</v>
      </c>
      <c r="G576" s="18" t="s">
        <v>1022</v>
      </c>
      <c r="H576" s="25" t="str">
        <f t="shared" si="8"/>
        <v>Ok</v>
      </c>
    </row>
    <row r="577" spans="1:8" x14ac:dyDescent="0.25">
      <c r="A577" s="1" t="s">
        <v>6</v>
      </c>
      <c r="B577" s="1" t="s">
        <v>1024</v>
      </c>
      <c r="C577" s="1" t="s">
        <v>1025</v>
      </c>
      <c r="D577" s="4">
        <v>147.84</v>
      </c>
      <c r="E577" s="4">
        <v>147.84</v>
      </c>
      <c r="F577" s="3">
        <v>43374</v>
      </c>
      <c r="G577" s="18" t="s">
        <v>1024</v>
      </c>
      <c r="H577" s="25" t="str">
        <f t="shared" si="8"/>
        <v>Ok</v>
      </c>
    </row>
    <row r="578" spans="1:8" x14ac:dyDescent="0.25">
      <c r="A578" s="1" t="s">
        <v>6</v>
      </c>
      <c r="B578" s="1" t="s">
        <v>1026</v>
      </c>
      <c r="C578" s="1" t="s">
        <v>1025</v>
      </c>
      <c r="D578" s="4">
        <v>15.06</v>
      </c>
      <c r="E578" s="4">
        <v>15.06</v>
      </c>
      <c r="F578" s="3">
        <v>43374</v>
      </c>
      <c r="G578" s="18" t="s">
        <v>1026</v>
      </c>
      <c r="H578" s="25" t="str">
        <f t="shared" si="8"/>
        <v>Ok</v>
      </c>
    </row>
    <row r="579" spans="1:8" x14ac:dyDescent="0.25">
      <c r="A579" s="1" t="s">
        <v>6</v>
      </c>
      <c r="B579" s="1" t="s">
        <v>1027</v>
      </c>
      <c r="C579" s="1" t="s">
        <v>1025</v>
      </c>
      <c r="D579" s="4">
        <v>36.270000000000003</v>
      </c>
      <c r="E579" s="4">
        <v>36.270000000000003</v>
      </c>
      <c r="F579" s="3">
        <v>43374</v>
      </c>
      <c r="G579" s="18" t="s">
        <v>1027</v>
      </c>
      <c r="H579" s="25" t="str">
        <f t="shared" ref="H579:H642" si="9">IF(B579=G579,"Ok","Check")</f>
        <v>Ok</v>
      </c>
    </row>
    <row r="580" spans="1:8" x14ac:dyDescent="0.25">
      <c r="A580" s="1" t="s">
        <v>6</v>
      </c>
      <c r="B580" s="1" t="s">
        <v>1028</v>
      </c>
      <c r="C580" s="1" t="s">
        <v>1025</v>
      </c>
      <c r="D580" s="4">
        <v>65.2</v>
      </c>
      <c r="E580" s="4">
        <v>65.2</v>
      </c>
      <c r="F580" s="3">
        <v>43374</v>
      </c>
      <c r="G580" s="18" t="s">
        <v>1028</v>
      </c>
      <c r="H580" s="25" t="str">
        <f t="shared" si="9"/>
        <v>Ok</v>
      </c>
    </row>
    <row r="581" spans="1:8" x14ac:dyDescent="0.25">
      <c r="A581" s="1" t="s">
        <v>6</v>
      </c>
      <c r="B581" s="1" t="s">
        <v>1029</v>
      </c>
      <c r="C581" s="1" t="s">
        <v>1025</v>
      </c>
      <c r="D581" s="4">
        <v>30.47</v>
      </c>
      <c r="E581" s="4">
        <v>30.47</v>
      </c>
      <c r="F581" s="3">
        <v>43374</v>
      </c>
      <c r="G581" s="18" t="s">
        <v>1029</v>
      </c>
      <c r="H581" s="25" t="str">
        <f t="shared" si="9"/>
        <v>Ok</v>
      </c>
    </row>
    <row r="582" spans="1:8" x14ac:dyDescent="0.25">
      <c r="A582" s="1" t="s">
        <v>6</v>
      </c>
      <c r="B582" s="1" t="s">
        <v>1030</v>
      </c>
      <c r="C582" s="1" t="s">
        <v>1025</v>
      </c>
      <c r="D582" s="4">
        <v>34.69</v>
      </c>
      <c r="E582" s="4">
        <v>34.69</v>
      </c>
      <c r="F582" s="3">
        <v>43374</v>
      </c>
      <c r="G582" s="18" t="s">
        <v>1030</v>
      </c>
      <c r="H582" s="25" t="str">
        <f t="shared" si="9"/>
        <v>Ok</v>
      </c>
    </row>
    <row r="583" spans="1:8" x14ac:dyDescent="0.25">
      <c r="A583" s="1" t="s">
        <v>6</v>
      </c>
      <c r="B583" s="1" t="s">
        <v>1031</v>
      </c>
      <c r="C583" s="1" t="s">
        <v>1032</v>
      </c>
      <c r="D583" s="5" t="s">
        <v>23</v>
      </c>
      <c r="E583" s="5" t="s">
        <v>23</v>
      </c>
      <c r="F583" s="3">
        <v>30225</v>
      </c>
      <c r="G583" s="18" t="s">
        <v>1031</v>
      </c>
      <c r="H583" s="25" t="str">
        <f t="shared" si="9"/>
        <v>Ok</v>
      </c>
    </row>
    <row r="584" spans="1:8" x14ac:dyDescent="0.25">
      <c r="A584" s="1" t="s">
        <v>6</v>
      </c>
      <c r="B584" s="1" t="s">
        <v>1033</v>
      </c>
      <c r="C584" s="1" t="s">
        <v>1034</v>
      </c>
      <c r="D584" s="4">
        <v>13.13</v>
      </c>
      <c r="E584" s="4">
        <v>13.13</v>
      </c>
      <c r="F584" s="3">
        <v>43374</v>
      </c>
      <c r="G584" s="18" t="s">
        <v>1033</v>
      </c>
      <c r="H584" s="25" t="str">
        <f t="shared" si="9"/>
        <v>Ok</v>
      </c>
    </row>
    <row r="585" spans="1:8" x14ac:dyDescent="0.25">
      <c r="A585" s="1" t="s">
        <v>6</v>
      </c>
      <c r="B585" s="1" t="s">
        <v>1035</v>
      </c>
      <c r="C585" s="1" t="s">
        <v>1036</v>
      </c>
      <c r="D585" s="4">
        <v>13.68</v>
      </c>
      <c r="E585" s="4">
        <v>13.68</v>
      </c>
      <c r="F585" s="3">
        <v>43374</v>
      </c>
      <c r="G585" s="18" t="s">
        <v>1035</v>
      </c>
      <c r="H585" s="25" t="str">
        <f t="shared" si="9"/>
        <v>Ok</v>
      </c>
    </row>
    <row r="586" spans="1:8" x14ac:dyDescent="0.25">
      <c r="A586" s="1" t="s">
        <v>6</v>
      </c>
      <c r="B586" s="1" t="s">
        <v>1037</v>
      </c>
      <c r="C586" s="1" t="s">
        <v>1038</v>
      </c>
      <c r="D586" s="4">
        <v>13.99</v>
      </c>
      <c r="E586" s="4">
        <v>13.99</v>
      </c>
      <c r="F586" s="3">
        <v>43374</v>
      </c>
      <c r="G586" s="18" t="s">
        <v>1037</v>
      </c>
      <c r="H586" s="25" t="str">
        <f t="shared" si="9"/>
        <v>Ok</v>
      </c>
    </row>
    <row r="587" spans="1:8" x14ac:dyDescent="0.25">
      <c r="A587" s="1" t="s">
        <v>6</v>
      </c>
      <c r="B587" s="1" t="s">
        <v>1039</v>
      </c>
      <c r="C587" s="1" t="s">
        <v>1040</v>
      </c>
      <c r="D587" s="4">
        <v>7.72</v>
      </c>
      <c r="E587" s="4">
        <v>7.72</v>
      </c>
      <c r="F587" s="3">
        <v>43374</v>
      </c>
      <c r="G587" s="18" t="s">
        <v>1039</v>
      </c>
      <c r="H587" s="25" t="str">
        <f t="shared" si="9"/>
        <v>Ok</v>
      </c>
    </row>
    <row r="588" spans="1:8" x14ac:dyDescent="0.25">
      <c r="A588" s="1" t="s">
        <v>6</v>
      </c>
      <c r="B588" s="1" t="s">
        <v>1041</v>
      </c>
      <c r="C588" s="1" t="s">
        <v>1042</v>
      </c>
      <c r="D588" s="4">
        <v>16.760000000000002</v>
      </c>
      <c r="E588" s="4">
        <v>16.760000000000002</v>
      </c>
      <c r="F588" s="3">
        <v>43374</v>
      </c>
      <c r="G588" s="18" t="s">
        <v>1041</v>
      </c>
      <c r="H588" s="25" t="str">
        <f t="shared" si="9"/>
        <v>Ok</v>
      </c>
    </row>
    <row r="589" spans="1:8" x14ac:dyDescent="0.25">
      <c r="A589" s="1" t="s">
        <v>6</v>
      </c>
      <c r="B589" s="1" t="s">
        <v>1043</v>
      </c>
      <c r="C589" s="1" t="s">
        <v>1044</v>
      </c>
      <c r="D589" s="4">
        <v>6.18</v>
      </c>
      <c r="E589" s="4">
        <v>6.18</v>
      </c>
      <c r="F589" s="3">
        <v>43374</v>
      </c>
      <c r="G589" s="18" t="s">
        <v>1043</v>
      </c>
      <c r="H589" s="25" t="str">
        <f t="shared" si="9"/>
        <v>Ok</v>
      </c>
    </row>
    <row r="590" spans="1:8" x14ac:dyDescent="0.25">
      <c r="A590" s="1" t="s">
        <v>6</v>
      </c>
      <c r="B590" s="1" t="s">
        <v>1045</v>
      </c>
      <c r="C590" s="1" t="s">
        <v>1046</v>
      </c>
      <c r="D590" s="4">
        <v>5.56</v>
      </c>
      <c r="E590" s="4">
        <v>5.56</v>
      </c>
      <c r="F590" s="3">
        <v>43374</v>
      </c>
      <c r="G590" s="18" t="s">
        <v>1045</v>
      </c>
      <c r="H590" s="25" t="str">
        <f t="shared" si="9"/>
        <v>Ok</v>
      </c>
    </row>
    <row r="591" spans="1:8" x14ac:dyDescent="0.25">
      <c r="A591" s="1" t="s">
        <v>6</v>
      </c>
      <c r="B591" s="1" t="s">
        <v>1047</v>
      </c>
      <c r="C591" s="1" t="s">
        <v>1048</v>
      </c>
      <c r="D591" s="4">
        <v>7.12</v>
      </c>
      <c r="E591" s="4">
        <v>7.12</v>
      </c>
      <c r="F591" s="3">
        <v>43374</v>
      </c>
      <c r="G591" s="18" t="s">
        <v>1047</v>
      </c>
      <c r="H591" s="25" t="str">
        <f t="shared" si="9"/>
        <v>Ok</v>
      </c>
    </row>
    <row r="592" spans="1:8" x14ac:dyDescent="0.25">
      <c r="A592" s="1" t="s">
        <v>6</v>
      </c>
      <c r="B592" s="1" t="s">
        <v>1049</v>
      </c>
      <c r="C592" s="1" t="s">
        <v>1050</v>
      </c>
      <c r="D592" s="4">
        <v>13.75</v>
      </c>
      <c r="E592" s="4">
        <v>13.75</v>
      </c>
      <c r="F592" s="3">
        <v>43374</v>
      </c>
      <c r="G592" s="18" t="s">
        <v>1049</v>
      </c>
      <c r="H592" s="25" t="str">
        <f t="shared" si="9"/>
        <v>Ok</v>
      </c>
    </row>
    <row r="593" spans="1:9" x14ac:dyDescent="0.25">
      <c r="A593" s="1" t="s">
        <v>6</v>
      </c>
      <c r="B593" s="1" t="s">
        <v>1051</v>
      </c>
      <c r="C593" s="1" t="s">
        <v>1052</v>
      </c>
      <c r="D593" s="4">
        <v>18.38</v>
      </c>
      <c r="E593" s="4">
        <v>18.38</v>
      </c>
      <c r="F593" s="3">
        <v>43374</v>
      </c>
      <c r="G593" s="18" t="s">
        <v>1051</v>
      </c>
      <c r="H593" s="25" t="str">
        <f t="shared" si="9"/>
        <v>Ok</v>
      </c>
    </row>
    <row r="594" spans="1:9" x14ac:dyDescent="0.25">
      <c r="A594" s="1" t="s">
        <v>6</v>
      </c>
      <c r="B594" s="1" t="s">
        <v>1053</v>
      </c>
      <c r="C594" s="1" t="s">
        <v>1054</v>
      </c>
      <c r="D594" s="4">
        <v>13.4</v>
      </c>
      <c r="E594" s="4">
        <v>13.4</v>
      </c>
      <c r="F594" s="3">
        <v>43374</v>
      </c>
      <c r="G594" s="18" t="s">
        <v>1053</v>
      </c>
      <c r="H594" s="25" t="str">
        <f t="shared" si="9"/>
        <v>Ok</v>
      </c>
    </row>
    <row r="595" spans="1:9" x14ac:dyDescent="0.25">
      <c r="A595" s="1" t="s">
        <v>6</v>
      </c>
      <c r="B595" s="1" t="s">
        <v>1055</v>
      </c>
      <c r="C595" s="1" t="s">
        <v>1056</v>
      </c>
      <c r="D595" s="4">
        <v>11.86</v>
      </c>
      <c r="E595" s="4">
        <v>11.86</v>
      </c>
      <c r="F595" s="3">
        <v>43374</v>
      </c>
      <c r="G595" s="18" t="s">
        <v>1055</v>
      </c>
      <c r="H595" s="25" t="str">
        <f t="shared" si="9"/>
        <v>Ok</v>
      </c>
    </row>
    <row r="596" spans="1:9" x14ac:dyDescent="0.25">
      <c r="A596" s="1" t="s">
        <v>6</v>
      </c>
      <c r="B596" s="1" t="s">
        <v>1057</v>
      </c>
      <c r="C596" s="1" t="s">
        <v>1058</v>
      </c>
      <c r="D596" s="4">
        <v>31.34</v>
      </c>
      <c r="E596" s="4">
        <v>31.34</v>
      </c>
      <c r="F596" s="3">
        <v>43374</v>
      </c>
      <c r="G596" s="18" t="s">
        <v>1057</v>
      </c>
      <c r="H596" s="25" t="str">
        <f t="shared" si="9"/>
        <v>Ok</v>
      </c>
    </row>
    <row r="597" spans="1:9" x14ac:dyDescent="0.25">
      <c r="A597" s="1" t="s">
        <v>6</v>
      </c>
      <c r="B597" s="1" t="s">
        <v>1059</v>
      </c>
      <c r="C597" s="1" t="s">
        <v>1060</v>
      </c>
      <c r="D597" s="4">
        <v>9.5399999999999991</v>
      </c>
      <c r="E597" s="4">
        <v>9.5399999999999991</v>
      </c>
      <c r="F597" s="3">
        <v>41183</v>
      </c>
      <c r="G597" s="18" t="s">
        <v>1059</v>
      </c>
      <c r="H597" s="25" t="str">
        <f t="shared" si="9"/>
        <v>Ok</v>
      </c>
    </row>
    <row r="598" spans="1:9" x14ac:dyDescent="0.25">
      <c r="A598" s="1" t="s">
        <v>6</v>
      </c>
      <c r="B598" s="1" t="s">
        <v>1061</v>
      </c>
      <c r="C598" s="1" t="s">
        <v>1062</v>
      </c>
      <c r="D598" s="4">
        <v>27.14</v>
      </c>
      <c r="E598" s="4">
        <v>27.14</v>
      </c>
      <c r="F598" s="3">
        <v>43374</v>
      </c>
      <c r="G598" s="18" t="s">
        <v>1061</v>
      </c>
      <c r="H598" s="25" t="str">
        <f t="shared" si="9"/>
        <v>Ok</v>
      </c>
    </row>
    <row r="599" spans="1:9" x14ac:dyDescent="0.25">
      <c r="A599" s="1" t="s">
        <v>6</v>
      </c>
      <c r="B599" s="1" t="s">
        <v>1063</v>
      </c>
      <c r="C599" s="1" t="s">
        <v>1064</v>
      </c>
      <c r="D599" s="4">
        <v>30.88</v>
      </c>
      <c r="E599" s="4">
        <v>30.88</v>
      </c>
      <c r="F599" s="3">
        <v>43374</v>
      </c>
      <c r="G599" s="18" t="s">
        <v>1063</v>
      </c>
      <c r="H599" s="25" t="str">
        <f t="shared" si="9"/>
        <v>Ok</v>
      </c>
    </row>
    <row r="600" spans="1:9" x14ac:dyDescent="0.25">
      <c r="A600" s="1" t="s">
        <v>6</v>
      </c>
      <c r="B600" s="1" t="s">
        <v>1065</v>
      </c>
      <c r="C600" s="1" t="s">
        <v>1066</v>
      </c>
      <c r="D600" s="4">
        <v>34.56</v>
      </c>
      <c r="E600" s="4">
        <v>34.56</v>
      </c>
      <c r="F600" s="3">
        <v>43374</v>
      </c>
      <c r="G600" s="18" t="s">
        <v>1065</v>
      </c>
      <c r="H600" s="25" t="str">
        <f t="shared" si="9"/>
        <v>Ok</v>
      </c>
    </row>
    <row r="601" spans="1:9" x14ac:dyDescent="0.25">
      <c r="A601" s="1" t="s">
        <v>6</v>
      </c>
      <c r="B601" s="1" t="s">
        <v>1067</v>
      </c>
      <c r="C601" s="1" t="s">
        <v>1068</v>
      </c>
      <c r="D601" s="4">
        <v>26.83</v>
      </c>
      <c r="E601" s="4">
        <v>26.83</v>
      </c>
      <c r="F601" s="3">
        <v>43374</v>
      </c>
      <c r="G601" s="18" t="s">
        <v>1067</v>
      </c>
      <c r="H601" s="25" t="str">
        <f t="shared" si="9"/>
        <v>Ok</v>
      </c>
    </row>
    <row r="602" spans="1:9" x14ac:dyDescent="0.25">
      <c r="A602" s="1" t="s">
        <v>6</v>
      </c>
      <c r="B602" s="1" t="s">
        <v>1069</v>
      </c>
      <c r="C602" s="1" t="s">
        <v>1070</v>
      </c>
      <c r="D602" s="4">
        <v>27.09</v>
      </c>
      <c r="E602" s="4">
        <v>27.09</v>
      </c>
      <c r="F602" s="3">
        <v>43374</v>
      </c>
      <c r="G602" s="18" t="s">
        <v>1069</v>
      </c>
      <c r="H602" s="25" t="str">
        <f t="shared" si="9"/>
        <v>Ok</v>
      </c>
    </row>
    <row r="603" spans="1:9" x14ac:dyDescent="0.25">
      <c r="A603" s="1" t="s">
        <v>6</v>
      </c>
      <c r="B603" s="1" t="s">
        <v>1071</v>
      </c>
      <c r="C603" s="1" t="s">
        <v>1072</v>
      </c>
      <c r="D603" s="4">
        <v>12.9</v>
      </c>
      <c r="E603" s="4">
        <v>12.9</v>
      </c>
      <c r="F603" s="3">
        <v>41183</v>
      </c>
      <c r="G603" s="18" t="s">
        <v>1071</v>
      </c>
      <c r="H603" s="25" t="str">
        <f t="shared" si="9"/>
        <v>Ok</v>
      </c>
    </row>
    <row r="604" spans="1:9" x14ac:dyDescent="0.25">
      <c r="A604" s="1" t="s">
        <v>6</v>
      </c>
      <c r="B604" s="1" t="s">
        <v>1073</v>
      </c>
      <c r="C604" s="1" t="s">
        <v>1074</v>
      </c>
      <c r="D604" s="4">
        <v>24.7</v>
      </c>
      <c r="E604" s="4">
        <v>24.7</v>
      </c>
      <c r="F604" s="3">
        <v>43374</v>
      </c>
      <c r="G604" s="18" t="s">
        <v>1073</v>
      </c>
      <c r="H604" s="25" t="str">
        <f t="shared" si="9"/>
        <v>Ok</v>
      </c>
    </row>
    <row r="605" spans="1:9" x14ac:dyDescent="0.25">
      <c r="A605" s="1" t="s">
        <v>6</v>
      </c>
      <c r="B605" s="1" t="s">
        <v>1075</v>
      </c>
      <c r="C605" s="1" t="s">
        <v>1076</v>
      </c>
      <c r="D605" s="4">
        <v>16.25</v>
      </c>
      <c r="E605" s="4">
        <v>16.25</v>
      </c>
      <c r="F605" s="3">
        <v>43374</v>
      </c>
      <c r="G605" s="18" t="s">
        <v>1075</v>
      </c>
      <c r="H605" s="25" t="str">
        <f t="shared" si="9"/>
        <v>Ok</v>
      </c>
    </row>
    <row r="606" spans="1:9" x14ac:dyDescent="0.25">
      <c r="A606" s="14"/>
      <c r="B606" s="26" t="s">
        <v>1480</v>
      </c>
      <c r="C606" s="14" t="s">
        <v>1492</v>
      </c>
      <c r="D606" s="16"/>
      <c r="E606" s="16"/>
      <c r="F606" s="15"/>
      <c r="G606" s="18" t="s">
        <v>1480</v>
      </c>
      <c r="H606" s="25" t="str">
        <f t="shared" si="9"/>
        <v>Ok</v>
      </c>
      <c r="I606" t="s">
        <v>1491</v>
      </c>
    </row>
    <row r="607" spans="1:9" x14ac:dyDescent="0.25">
      <c r="A607" s="14"/>
      <c r="B607" s="26" t="s">
        <v>1481</v>
      </c>
      <c r="C607" s="14" t="s">
        <v>1493</v>
      </c>
      <c r="D607" s="16"/>
      <c r="E607" s="16"/>
      <c r="F607" s="15"/>
      <c r="G607" s="18" t="s">
        <v>1481</v>
      </c>
      <c r="H607" s="25" t="str">
        <f t="shared" si="9"/>
        <v>Ok</v>
      </c>
      <c r="I607" s="24" t="s">
        <v>1491</v>
      </c>
    </row>
    <row r="608" spans="1:9" x14ac:dyDescent="0.25">
      <c r="A608" s="14"/>
      <c r="B608" s="26" t="s">
        <v>1482</v>
      </c>
      <c r="C608" s="14" t="s">
        <v>1494</v>
      </c>
      <c r="D608" s="16"/>
      <c r="E608" s="16"/>
      <c r="F608" s="15"/>
      <c r="G608" s="18" t="s">
        <v>1482</v>
      </c>
      <c r="H608" s="25" t="str">
        <f t="shared" si="9"/>
        <v>Ok</v>
      </c>
      <c r="I608" s="24" t="s">
        <v>1491</v>
      </c>
    </row>
    <row r="609" spans="1:9" x14ac:dyDescent="0.25">
      <c r="A609" s="14"/>
      <c r="B609" s="26" t="s">
        <v>1483</v>
      </c>
      <c r="C609" s="14" t="s">
        <v>1495</v>
      </c>
      <c r="D609" s="16"/>
      <c r="E609" s="16"/>
      <c r="F609" s="15"/>
      <c r="G609" s="18" t="s">
        <v>1483</v>
      </c>
      <c r="H609" s="25" t="str">
        <f t="shared" si="9"/>
        <v>Ok</v>
      </c>
      <c r="I609" s="24" t="s">
        <v>1491</v>
      </c>
    </row>
    <row r="610" spans="1:9" x14ac:dyDescent="0.25">
      <c r="A610" s="14"/>
      <c r="B610" s="26" t="s">
        <v>1484</v>
      </c>
      <c r="C610" s="14" t="s">
        <v>1496</v>
      </c>
      <c r="D610" s="16"/>
      <c r="E610" s="16"/>
      <c r="F610" s="15"/>
      <c r="G610" s="18" t="s">
        <v>1484</v>
      </c>
      <c r="H610" s="25" t="str">
        <f t="shared" si="9"/>
        <v>Ok</v>
      </c>
      <c r="I610" s="24" t="s">
        <v>1491</v>
      </c>
    </row>
    <row r="611" spans="1:9" x14ac:dyDescent="0.25">
      <c r="A611" s="14"/>
      <c r="B611" s="26" t="s">
        <v>1485</v>
      </c>
      <c r="C611" s="14" t="s">
        <v>1497</v>
      </c>
      <c r="D611" s="16"/>
      <c r="E611" s="16"/>
      <c r="F611" s="15"/>
      <c r="G611" s="18" t="s">
        <v>1485</v>
      </c>
      <c r="H611" s="25" t="str">
        <f t="shared" si="9"/>
        <v>Ok</v>
      </c>
      <c r="I611" s="24" t="s">
        <v>1491</v>
      </c>
    </row>
    <row r="612" spans="1:9" x14ac:dyDescent="0.25">
      <c r="A612" s="14"/>
      <c r="B612" s="26" t="s">
        <v>1486</v>
      </c>
      <c r="C612" s="14" t="s">
        <v>1498</v>
      </c>
      <c r="D612" s="16"/>
      <c r="E612" s="16"/>
      <c r="F612" s="15"/>
      <c r="G612" s="18" t="s">
        <v>1486</v>
      </c>
      <c r="H612" s="25" t="str">
        <f t="shared" si="9"/>
        <v>Ok</v>
      </c>
      <c r="I612" s="24" t="s">
        <v>1491</v>
      </c>
    </row>
    <row r="613" spans="1:9" x14ac:dyDescent="0.25">
      <c r="A613" s="14"/>
      <c r="B613" s="26" t="s">
        <v>1487</v>
      </c>
      <c r="C613" s="14" t="s">
        <v>1499</v>
      </c>
      <c r="D613" s="16"/>
      <c r="E613" s="16"/>
      <c r="F613" s="15"/>
      <c r="G613" s="18" t="s">
        <v>1487</v>
      </c>
      <c r="H613" s="25" t="str">
        <f t="shared" si="9"/>
        <v>Ok</v>
      </c>
      <c r="I613" s="24" t="s">
        <v>1491</v>
      </c>
    </row>
    <row r="614" spans="1:9" x14ac:dyDescent="0.25">
      <c r="A614" s="1" t="s">
        <v>6</v>
      </c>
      <c r="B614" s="1" t="s">
        <v>1077</v>
      </c>
      <c r="C614" s="1" t="s">
        <v>1078</v>
      </c>
      <c r="D614" s="4">
        <v>74.239999999999995</v>
      </c>
      <c r="E614" s="4">
        <v>74.239999999999995</v>
      </c>
      <c r="F614" s="3">
        <v>43374</v>
      </c>
      <c r="G614" s="18" t="s">
        <v>1077</v>
      </c>
      <c r="H614" s="25" t="str">
        <f t="shared" si="9"/>
        <v>Ok</v>
      </c>
    </row>
    <row r="615" spans="1:9" x14ac:dyDescent="0.25">
      <c r="A615" s="1" t="s">
        <v>6</v>
      </c>
      <c r="B615" s="1" t="s">
        <v>1079</v>
      </c>
      <c r="C615" s="1" t="s">
        <v>1080</v>
      </c>
      <c r="D615" s="4">
        <v>74.239999999999995</v>
      </c>
      <c r="E615" s="4">
        <v>74.239999999999995</v>
      </c>
      <c r="F615" s="3">
        <v>43374</v>
      </c>
      <c r="G615" s="18" t="s">
        <v>1079</v>
      </c>
      <c r="H615" s="25" t="str">
        <f t="shared" si="9"/>
        <v>Ok</v>
      </c>
    </row>
    <row r="616" spans="1:9" x14ac:dyDescent="0.25">
      <c r="A616" s="1" t="s">
        <v>6</v>
      </c>
      <c r="B616" s="1" t="s">
        <v>1081</v>
      </c>
      <c r="C616" s="1" t="s">
        <v>1082</v>
      </c>
      <c r="D616" s="4">
        <v>74.239999999999995</v>
      </c>
      <c r="E616" s="4">
        <v>74.239999999999995</v>
      </c>
      <c r="F616" s="3">
        <v>43374</v>
      </c>
      <c r="G616" s="18" t="s">
        <v>1081</v>
      </c>
      <c r="H616" s="25" t="str">
        <f t="shared" si="9"/>
        <v>Ok</v>
      </c>
    </row>
    <row r="617" spans="1:9" x14ac:dyDescent="0.25">
      <c r="A617" s="1" t="s">
        <v>6</v>
      </c>
      <c r="B617" s="1" t="s">
        <v>1083</v>
      </c>
      <c r="C617" s="1" t="s">
        <v>1084</v>
      </c>
      <c r="D617" s="4">
        <v>50.18</v>
      </c>
      <c r="E617" s="4">
        <v>50.18</v>
      </c>
      <c r="F617" s="3">
        <v>43374</v>
      </c>
      <c r="G617" s="18" t="s">
        <v>1083</v>
      </c>
      <c r="H617" s="25" t="str">
        <f t="shared" si="9"/>
        <v>Ok</v>
      </c>
    </row>
    <row r="618" spans="1:9" x14ac:dyDescent="0.25">
      <c r="A618" s="1" t="s">
        <v>6</v>
      </c>
      <c r="B618" s="1" t="s">
        <v>1085</v>
      </c>
      <c r="C618" s="1" t="s">
        <v>1086</v>
      </c>
      <c r="D618" s="4">
        <v>80.09</v>
      </c>
      <c r="E618" s="4">
        <v>80.09</v>
      </c>
      <c r="F618" s="3">
        <v>43374</v>
      </c>
      <c r="G618" s="18" t="s">
        <v>1085</v>
      </c>
      <c r="H618" s="25" t="str">
        <f t="shared" si="9"/>
        <v>Ok</v>
      </c>
    </row>
    <row r="619" spans="1:9" x14ac:dyDescent="0.25">
      <c r="A619" s="1" t="s">
        <v>6</v>
      </c>
      <c r="B619" s="1" t="s">
        <v>1087</v>
      </c>
      <c r="C619" s="1" t="s">
        <v>1088</v>
      </c>
      <c r="D619" s="4">
        <v>80.09</v>
      </c>
      <c r="E619" s="4">
        <v>80.09</v>
      </c>
      <c r="F619" s="3">
        <v>43374</v>
      </c>
      <c r="G619" s="18" t="s">
        <v>1087</v>
      </c>
      <c r="H619" s="25" t="str">
        <f t="shared" si="9"/>
        <v>Ok</v>
      </c>
    </row>
    <row r="620" spans="1:9" x14ac:dyDescent="0.25">
      <c r="A620" s="1" t="s">
        <v>6</v>
      </c>
      <c r="B620" s="1" t="s">
        <v>1089</v>
      </c>
      <c r="C620" s="1" t="s">
        <v>1090</v>
      </c>
      <c r="D620" s="4">
        <v>80.09</v>
      </c>
      <c r="E620" s="4">
        <v>80.09</v>
      </c>
      <c r="F620" s="3">
        <v>43374</v>
      </c>
      <c r="G620" s="18" t="s">
        <v>1089</v>
      </c>
      <c r="H620" s="25" t="str">
        <f t="shared" si="9"/>
        <v>Ok</v>
      </c>
    </row>
    <row r="621" spans="1:9" x14ac:dyDescent="0.25">
      <c r="A621" s="1" t="s">
        <v>6</v>
      </c>
      <c r="B621" s="1" t="s">
        <v>1091</v>
      </c>
      <c r="C621" s="1" t="s">
        <v>1092</v>
      </c>
      <c r="D621" s="4">
        <v>54.49</v>
      </c>
      <c r="E621" s="4">
        <v>54.49</v>
      </c>
      <c r="F621" s="3">
        <v>43374</v>
      </c>
      <c r="G621" s="18" t="s">
        <v>1091</v>
      </c>
      <c r="H621" s="25" t="str">
        <f t="shared" si="9"/>
        <v>Ok</v>
      </c>
    </row>
    <row r="622" spans="1:9" x14ac:dyDescent="0.25">
      <c r="A622" s="1" t="s">
        <v>6</v>
      </c>
      <c r="B622" s="1" t="s">
        <v>1093</v>
      </c>
      <c r="C622" s="1" t="s">
        <v>1094</v>
      </c>
      <c r="D622" s="4">
        <v>35.76</v>
      </c>
      <c r="E622" s="4">
        <v>35.76</v>
      </c>
      <c r="F622" s="3">
        <v>43374</v>
      </c>
      <c r="G622" s="18" t="s">
        <v>1093</v>
      </c>
      <c r="H622" s="25" t="str">
        <f t="shared" si="9"/>
        <v>Ok</v>
      </c>
    </row>
    <row r="623" spans="1:9" x14ac:dyDescent="0.25">
      <c r="A623" s="1" t="s">
        <v>6</v>
      </c>
      <c r="B623" s="1" t="s">
        <v>1095</v>
      </c>
      <c r="C623" s="1" t="s">
        <v>1096</v>
      </c>
      <c r="D623" s="4">
        <v>30.25</v>
      </c>
      <c r="E623" s="4">
        <v>30.25</v>
      </c>
      <c r="F623" s="3">
        <v>43374</v>
      </c>
      <c r="G623" s="18" t="s">
        <v>1095</v>
      </c>
      <c r="H623" s="25" t="str">
        <f t="shared" si="9"/>
        <v>Ok</v>
      </c>
    </row>
    <row r="624" spans="1:9" x14ac:dyDescent="0.25">
      <c r="A624" s="1" t="s">
        <v>6</v>
      </c>
      <c r="B624" s="1" t="s">
        <v>1097</v>
      </c>
      <c r="C624" s="1" t="s">
        <v>1098</v>
      </c>
      <c r="D624" s="4">
        <v>30.53</v>
      </c>
      <c r="E624" s="4">
        <v>30.53</v>
      </c>
      <c r="F624" s="3">
        <v>43374</v>
      </c>
      <c r="G624" s="18" t="s">
        <v>1097</v>
      </c>
      <c r="H624" s="25" t="str">
        <f t="shared" si="9"/>
        <v>Ok</v>
      </c>
    </row>
    <row r="625" spans="1:8" x14ac:dyDescent="0.25">
      <c r="A625" s="1" t="s">
        <v>6</v>
      </c>
      <c r="B625" s="1" t="s">
        <v>1099</v>
      </c>
      <c r="C625" s="1" t="s">
        <v>1100</v>
      </c>
      <c r="D625" s="4">
        <v>29.33</v>
      </c>
      <c r="E625" s="4">
        <v>29.33</v>
      </c>
      <c r="F625" s="3">
        <v>43374</v>
      </c>
      <c r="G625" s="18" t="s">
        <v>1099</v>
      </c>
      <c r="H625" s="25" t="str">
        <f t="shared" si="9"/>
        <v>Ok</v>
      </c>
    </row>
    <row r="626" spans="1:8" x14ac:dyDescent="0.25">
      <c r="A626" s="1" t="s">
        <v>6</v>
      </c>
      <c r="B626" s="1" t="s">
        <v>1101</v>
      </c>
      <c r="C626" s="1" t="s">
        <v>1102</v>
      </c>
      <c r="D626" s="4">
        <v>29.63</v>
      </c>
      <c r="E626" s="4">
        <v>29.63</v>
      </c>
      <c r="F626" s="3">
        <v>43374</v>
      </c>
      <c r="G626" s="18" t="s">
        <v>1101</v>
      </c>
      <c r="H626" s="25" t="str">
        <f t="shared" si="9"/>
        <v>Ok</v>
      </c>
    </row>
    <row r="627" spans="1:8" x14ac:dyDescent="0.25">
      <c r="A627" s="1" t="s">
        <v>6</v>
      </c>
      <c r="B627" s="1" t="s">
        <v>1103</v>
      </c>
      <c r="C627" s="1" t="s">
        <v>1104</v>
      </c>
      <c r="D627" s="5" t="s">
        <v>23</v>
      </c>
      <c r="E627" s="5" t="s">
        <v>23</v>
      </c>
      <c r="F627" s="3">
        <v>33970</v>
      </c>
      <c r="G627" s="18" t="s">
        <v>1103</v>
      </c>
      <c r="H627" s="25" t="str">
        <f t="shared" si="9"/>
        <v>Ok</v>
      </c>
    </row>
    <row r="628" spans="1:8" x14ac:dyDescent="0.25">
      <c r="A628" s="1" t="s">
        <v>6</v>
      </c>
      <c r="B628" s="1" t="s">
        <v>1105</v>
      </c>
      <c r="C628" s="1" t="s">
        <v>1106</v>
      </c>
      <c r="D628" s="5" t="s">
        <v>23</v>
      </c>
      <c r="E628" s="5" t="s">
        <v>23</v>
      </c>
      <c r="F628" s="3">
        <v>33970</v>
      </c>
      <c r="G628" s="18" t="s">
        <v>1105</v>
      </c>
      <c r="H628" s="25" t="str">
        <f t="shared" si="9"/>
        <v>Ok</v>
      </c>
    </row>
    <row r="629" spans="1:8" x14ac:dyDescent="0.25">
      <c r="A629" s="1" t="s">
        <v>6</v>
      </c>
      <c r="B629" s="1" t="s">
        <v>1107</v>
      </c>
      <c r="C629" s="1" t="s">
        <v>1108</v>
      </c>
      <c r="D629" s="4">
        <v>73.430000000000007</v>
      </c>
      <c r="E629" s="4">
        <v>21.34</v>
      </c>
      <c r="F629" s="3">
        <v>43374</v>
      </c>
      <c r="G629" s="18" t="s">
        <v>1107</v>
      </c>
      <c r="H629" s="25" t="str">
        <f t="shared" si="9"/>
        <v>Ok</v>
      </c>
    </row>
    <row r="630" spans="1:8" x14ac:dyDescent="0.25">
      <c r="A630" s="1" t="s">
        <v>6</v>
      </c>
      <c r="B630" s="1" t="s">
        <v>1109</v>
      </c>
      <c r="C630" s="1" t="s">
        <v>1108</v>
      </c>
      <c r="D630" s="4">
        <v>24.52</v>
      </c>
      <c r="E630" s="4">
        <v>10.039999999999999</v>
      </c>
      <c r="F630" s="3">
        <v>43374</v>
      </c>
      <c r="G630" s="18" t="s">
        <v>1109</v>
      </c>
      <c r="H630" s="25" t="str">
        <f t="shared" si="9"/>
        <v>Ok</v>
      </c>
    </row>
    <row r="631" spans="1:8" x14ac:dyDescent="0.25">
      <c r="A631" s="1" t="s">
        <v>6</v>
      </c>
      <c r="B631" s="1" t="s">
        <v>1110</v>
      </c>
      <c r="C631" s="1" t="s">
        <v>1111</v>
      </c>
      <c r="D631" s="5" t="s">
        <v>23</v>
      </c>
      <c r="E631" s="5" t="s">
        <v>23</v>
      </c>
      <c r="F631" s="3">
        <v>36892</v>
      </c>
      <c r="G631" s="18" t="s">
        <v>1110</v>
      </c>
      <c r="H631" s="25" t="str">
        <f t="shared" si="9"/>
        <v>Ok</v>
      </c>
    </row>
    <row r="632" spans="1:8" x14ac:dyDescent="0.25">
      <c r="A632" s="1" t="s">
        <v>6</v>
      </c>
      <c r="B632" s="1" t="s">
        <v>1112</v>
      </c>
      <c r="C632" s="1" t="s">
        <v>1113</v>
      </c>
      <c r="D632" s="4">
        <v>38.94</v>
      </c>
      <c r="E632" s="4">
        <v>23.23</v>
      </c>
      <c r="F632" s="3">
        <v>43374</v>
      </c>
      <c r="G632" s="18" t="s">
        <v>1112</v>
      </c>
      <c r="H632" s="25" t="str">
        <f t="shared" si="9"/>
        <v>Ok</v>
      </c>
    </row>
    <row r="633" spans="1:8" x14ac:dyDescent="0.25">
      <c r="A633" s="1" t="s">
        <v>6</v>
      </c>
      <c r="B633" s="1" t="s">
        <v>1114</v>
      </c>
      <c r="C633" s="1" t="s">
        <v>1113</v>
      </c>
      <c r="D633" s="4">
        <v>46.08</v>
      </c>
      <c r="E633" s="4">
        <v>25.12</v>
      </c>
      <c r="F633" s="3">
        <v>43374</v>
      </c>
      <c r="G633" s="18" t="s">
        <v>1114</v>
      </c>
      <c r="H633" s="25" t="str">
        <f t="shared" si="9"/>
        <v>Ok</v>
      </c>
    </row>
    <row r="634" spans="1:8" x14ac:dyDescent="0.25">
      <c r="A634" s="1" t="s">
        <v>6</v>
      </c>
      <c r="B634" s="1" t="s">
        <v>1115</v>
      </c>
      <c r="C634" s="1" t="s">
        <v>1116</v>
      </c>
      <c r="D634" s="4">
        <v>38.049999999999997</v>
      </c>
      <c r="E634" s="4">
        <v>38.049999999999997</v>
      </c>
      <c r="F634" s="3">
        <v>43374</v>
      </c>
      <c r="G634" s="18" t="s">
        <v>1115</v>
      </c>
      <c r="H634" s="25" t="str">
        <f t="shared" si="9"/>
        <v>Ok</v>
      </c>
    </row>
    <row r="635" spans="1:8" x14ac:dyDescent="0.25">
      <c r="A635" s="1" t="s">
        <v>6</v>
      </c>
      <c r="B635" s="1" t="s">
        <v>1117</v>
      </c>
      <c r="C635" s="1" t="s">
        <v>1116</v>
      </c>
      <c r="D635" s="4">
        <v>40.520000000000003</v>
      </c>
      <c r="E635" s="4">
        <v>40.520000000000003</v>
      </c>
      <c r="F635" s="3">
        <v>43374</v>
      </c>
      <c r="G635" s="18" t="s">
        <v>1117</v>
      </c>
      <c r="H635" s="25" t="str">
        <f t="shared" si="9"/>
        <v>Ok</v>
      </c>
    </row>
    <row r="636" spans="1:8" x14ac:dyDescent="0.25">
      <c r="A636" s="1" t="s">
        <v>6</v>
      </c>
      <c r="B636" s="1" t="s">
        <v>1118</v>
      </c>
      <c r="C636" s="1" t="s">
        <v>1119</v>
      </c>
      <c r="D636" s="4">
        <v>33.299999999999997</v>
      </c>
      <c r="E636" s="4">
        <v>33.299999999999997</v>
      </c>
      <c r="F636" s="3">
        <v>43374</v>
      </c>
      <c r="G636" s="18" t="s">
        <v>1118</v>
      </c>
      <c r="H636" s="25" t="str">
        <f t="shared" si="9"/>
        <v>Ok</v>
      </c>
    </row>
    <row r="637" spans="1:8" x14ac:dyDescent="0.25">
      <c r="A637" s="1" t="s">
        <v>6</v>
      </c>
      <c r="B637" s="1" t="s">
        <v>1120</v>
      </c>
      <c r="C637" s="1" t="s">
        <v>1121</v>
      </c>
      <c r="D637" s="4">
        <v>34.69</v>
      </c>
      <c r="E637" s="4">
        <v>34.69</v>
      </c>
      <c r="F637" s="3">
        <v>43374</v>
      </c>
      <c r="G637" s="18" t="s">
        <v>1120</v>
      </c>
      <c r="H637" s="25" t="str">
        <f t="shared" si="9"/>
        <v>Ok</v>
      </c>
    </row>
    <row r="638" spans="1:8" x14ac:dyDescent="0.25">
      <c r="A638" s="1" t="s">
        <v>6</v>
      </c>
      <c r="B638" s="1" t="s">
        <v>1122</v>
      </c>
      <c r="C638" s="1" t="s">
        <v>1123</v>
      </c>
      <c r="D638" s="4">
        <v>41.36</v>
      </c>
      <c r="E638" s="4">
        <v>41.36</v>
      </c>
      <c r="F638" s="3">
        <v>43374</v>
      </c>
      <c r="G638" s="18" t="s">
        <v>1122</v>
      </c>
      <c r="H638" s="25" t="str">
        <f t="shared" si="9"/>
        <v>Ok</v>
      </c>
    </row>
    <row r="639" spans="1:8" x14ac:dyDescent="0.25">
      <c r="A639" s="1" t="s">
        <v>6</v>
      </c>
      <c r="B639" s="1" t="s">
        <v>1124</v>
      </c>
      <c r="C639" s="1" t="s">
        <v>1125</v>
      </c>
      <c r="D639" s="4">
        <v>35.82</v>
      </c>
      <c r="E639" s="4">
        <v>35.82</v>
      </c>
      <c r="F639" s="3">
        <v>43374</v>
      </c>
      <c r="G639" s="18" t="s">
        <v>1124</v>
      </c>
      <c r="H639" s="25" t="str">
        <f t="shared" si="9"/>
        <v>Ok</v>
      </c>
    </row>
    <row r="640" spans="1:8" x14ac:dyDescent="0.25">
      <c r="A640" s="1" t="s">
        <v>6</v>
      </c>
      <c r="B640" s="1" t="s">
        <v>1126</v>
      </c>
      <c r="C640" s="1" t="s">
        <v>1127</v>
      </c>
      <c r="D640" s="4">
        <v>42.58</v>
      </c>
      <c r="E640" s="4">
        <v>42.58</v>
      </c>
      <c r="F640" s="3">
        <v>43374</v>
      </c>
      <c r="G640" s="18" t="s">
        <v>1126</v>
      </c>
      <c r="H640" s="25" t="str">
        <f t="shared" si="9"/>
        <v>Ok</v>
      </c>
    </row>
    <row r="641" spans="1:8" x14ac:dyDescent="0.25">
      <c r="A641" s="1" t="s">
        <v>6</v>
      </c>
      <c r="B641" s="1" t="s">
        <v>1128</v>
      </c>
      <c r="C641" s="1" t="s">
        <v>1129</v>
      </c>
      <c r="D641" s="5" t="s">
        <v>23</v>
      </c>
      <c r="E641" s="5" t="s">
        <v>23</v>
      </c>
      <c r="F641" s="3">
        <v>30225</v>
      </c>
      <c r="G641" s="18" t="s">
        <v>1128</v>
      </c>
      <c r="H641" s="25" t="str">
        <f t="shared" si="9"/>
        <v>Ok</v>
      </c>
    </row>
    <row r="642" spans="1:8" x14ac:dyDescent="0.25">
      <c r="A642" s="1" t="s">
        <v>6</v>
      </c>
      <c r="B642" s="1" t="s">
        <v>1130</v>
      </c>
      <c r="C642" s="1" t="s">
        <v>1131</v>
      </c>
      <c r="D642" s="4">
        <v>30.6</v>
      </c>
      <c r="E642" s="4">
        <v>28.75</v>
      </c>
      <c r="F642" s="3">
        <v>43374</v>
      </c>
      <c r="G642" s="18" t="s">
        <v>1130</v>
      </c>
      <c r="H642" s="25" t="str">
        <f t="shared" si="9"/>
        <v>Ok</v>
      </c>
    </row>
    <row r="643" spans="1:8" x14ac:dyDescent="0.25">
      <c r="A643" s="1" t="s">
        <v>6</v>
      </c>
      <c r="B643" s="1" t="s">
        <v>1132</v>
      </c>
      <c r="C643" s="1" t="s">
        <v>1133</v>
      </c>
      <c r="D643" s="4">
        <v>26.52</v>
      </c>
      <c r="E643" s="4">
        <v>24.37</v>
      </c>
      <c r="F643" s="3">
        <v>43374</v>
      </c>
      <c r="G643" s="18" t="s">
        <v>1132</v>
      </c>
      <c r="H643" s="25" t="str">
        <f t="shared" ref="H643:H706" si="10">IF(B643=G643,"Ok","Check")</f>
        <v>Ok</v>
      </c>
    </row>
    <row r="644" spans="1:8" x14ac:dyDescent="0.25">
      <c r="A644" s="1" t="s">
        <v>6</v>
      </c>
      <c r="B644" s="1" t="s">
        <v>1134</v>
      </c>
      <c r="C644" s="1" t="s">
        <v>1135</v>
      </c>
      <c r="D644" s="4">
        <v>14.06</v>
      </c>
      <c r="E644" s="4">
        <v>13.44</v>
      </c>
      <c r="F644" s="3">
        <v>43374</v>
      </c>
      <c r="G644" s="18" t="s">
        <v>1134</v>
      </c>
      <c r="H644" s="25" t="str">
        <f t="shared" si="10"/>
        <v>Ok</v>
      </c>
    </row>
    <row r="645" spans="1:8" x14ac:dyDescent="0.25">
      <c r="A645" s="1" t="s">
        <v>6</v>
      </c>
      <c r="B645" s="1" t="s">
        <v>1136</v>
      </c>
      <c r="C645" s="1" t="s">
        <v>1137</v>
      </c>
      <c r="D645" s="4">
        <v>28.03</v>
      </c>
      <c r="E645" s="4">
        <v>21.25</v>
      </c>
      <c r="F645" s="3">
        <v>43374</v>
      </c>
      <c r="G645" s="18" t="s">
        <v>1136</v>
      </c>
      <c r="H645" s="25" t="str">
        <f t="shared" si="10"/>
        <v>Ok</v>
      </c>
    </row>
    <row r="646" spans="1:8" x14ac:dyDescent="0.25">
      <c r="A646" s="1" t="s">
        <v>6</v>
      </c>
      <c r="B646" s="1" t="s">
        <v>1138</v>
      </c>
      <c r="C646" s="1" t="s">
        <v>1139</v>
      </c>
      <c r="D646" s="4">
        <v>40.549999999999997</v>
      </c>
      <c r="E646" s="4">
        <v>31.92</v>
      </c>
      <c r="F646" s="3">
        <v>43374</v>
      </c>
      <c r="G646" s="18" t="s">
        <v>1138</v>
      </c>
      <c r="H646" s="25" t="str">
        <f t="shared" si="10"/>
        <v>Ok</v>
      </c>
    </row>
    <row r="647" spans="1:8" x14ac:dyDescent="0.25">
      <c r="A647" s="1" t="s">
        <v>6</v>
      </c>
      <c r="B647" s="1" t="s">
        <v>1140</v>
      </c>
      <c r="C647" s="1" t="s">
        <v>1141</v>
      </c>
      <c r="D647" s="4">
        <v>53.06</v>
      </c>
      <c r="E647" s="4">
        <v>42.27</v>
      </c>
      <c r="F647" s="3">
        <v>43374</v>
      </c>
      <c r="G647" s="18" t="s">
        <v>1140</v>
      </c>
      <c r="H647" s="25" t="str">
        <f t="shared" si="10"/>
        <v>Ok</v>
      </c>
    </row>
    <row r="648" spans="1:8" x14ac:dyDescent="0.25">
      <c r="A648" s="1" t="s">
        <v>6</v>
      </c>
      <c r="B648" s="1" t="s">
        <v>1142</v>
      </c>
      <c r="C648" s="1" t="s">
        <v>1143</v>
      </c>
      <c r="D648" s="4">
        <v>64.34</v>
      </c>
      <c r="E648" s="4">
        <v>52.94</v>
      </c>
      <c r="F648" s="3">
        <v>43374</v>
      </c>
      <c r="G648" s="18" t="s">
        <v>1142</v>
      </c>
      <c r="H648" s="25" t="str">
        <f t="shared" si="10"/>
        <v>Ok</v>
      </c>
    </row>
    <row r="649" spans="1:8" x14ac:dyDescent="0.25">
      <c r="A649" s="1" t="s">
        <v>6</v>
      </c>
      <c r="B649" s="1" t="s">
        <v>1144</v>
      </c>
      <c r="C649" s="1" t="s">
        <v>1145</v>
      </c>
      <c r="D649" s="4">
        <v>76.86</v>
      </c>
      <c r="E649" s="4">
        <v>64.22</v>
      </c>
      <c r="F649" s="3">
        <v>43374</v>
      </c>
      <c r="G649" s="18" t="s">
        <v>1144</v>
      </c>
      <c r="H649" s="25" t="str">
        <f t="shared" si="10"/>
        <v>Ok</v>
      </c>
    </row>
    <row r="650" spans="1:8" x14ac:dyDescent="0.25">
      <c r="A650" s="1" t="s">
        <v>6</v>
      </c>
      <c r="B650" s="1" t="s">
        <v>1146</v>
      </c>
      <c r="C650" s="1" t="s">
        <v>1147</v>
      </c>
      <c r="D650" s="4">
        <v>25.3</v>
      </c>
      <c r="E650" s="4">
        <v>20.059999999999999</v>
      </c>
      <c r="F650" s="3">
        <v>43374</v>
      </c>
      <c r="G650" s="18" t="s">
        <v>1146</v>
      </c>
      <c r="H650" s="25" t="str">
        <f t="shared" si="10"/>
        <v>Ok</v>
      </c>
    </row>
    <row r="651" spans="1:8" x14ac:dyDescent="0.25">
      <c r="A651" s="1" t="s">
        <v>6</v>
      </c>
      <c r="B651" s="1" t="s">
        <v>1148</v>
      </c>
      <c r="C651" s="1" t="s">
        <v>1149</v>
      </c>
      <c r="D651" s="4">
        <v>36.32</v>
      </c>
      <c r="E651" s="4">
        <v>30.77</v>
      </c>
      <c r="F651" s="3">
        <v>43374</v>
      </c>
      <c r="G651" s="18" t="s">
        <v>1148</v>
      </c>
      <c r="H651" s="25" t="str">
        <f t="shared" si="10"/>
        <v>Ok</v>
      </c>
    </row>
    <row r="652" spans="1:8" x14ac:dyDescent="0.25">
      <c r="A652" s="1" t="s">
        <v>6</v>
      </c>
      <c r="B652" s="1" t="s">
        <v>1150</v>
      </c>
      <c r="C652" s="1" t="s">
        <v>1151</v>
      </c>
      <c r="D652" s="4">
        <v>47.29</v>
      </c>
      <c r="E652" s="4">
        <v>41.74</v>
      </c>
      <c r="F652" s="3">
        <v>43374</v>
      </c>
      <c r="G652" s="18" t="s">
        <v>1150</v>
      </c>
      <c r="H652" s="25" t="str">
        <f t="shared" si="10"/>
        <v>Ok</v>
      </c>
    </row>
    <row r="653" spans="1:8" x14ac:dyDescent="0.25">
      <c r="A653" s="1" t="s">
        <v>6</v>
      </c>
      <c r="B653" s="1" t="s">
        <v>1152</v>
      </c>
      <c r="C653" s="1" t="s">
        <v>1153</v>
      </c>
      <c r="D653" s="4">
        <v>24.33</v>
      </c>
      <c r="E653" s="4">
        <v>20.94</v>
      </c>
      <c r="F653" s="3">
        <v>43374</v>
      </c>
      <c r="G653" s="18" t="s">
        <v>1152</v>
      </c>
      <c r="H653" s="25" t="str">
        <f t="shared" si="10"/>
        <v>Ok</v>
      </c>
    </row>
    <row r="654" spans="1:8" x14ac:dyDescent="0.25">
      <c r="A654" s="1" t="s">
        <v>6</v>
      </c>
      <c r="B654" s="1" t="s">
        <v>1154</v>
      </c>
      <c r="C654" s="1" t="s">
        <v>1155</v>
      </c>
      <c r="D654" s="4">
        <v>12.51</v>
      </c>
      <c r="E654" s="4">
        <v>11.28</v>
      </c>
      <c r="F654" s="3">
        <v>43374</v>
      </c>
      <c r="G654" s="18" t="s">
        <v>1154</v>
      </c>
      <c r="H654" s="25" t="str">
        <f t="shared" si="10"/>
        <v>Ok</v>
      </c>
    </row>
    <row r="655" spans="1:8" x14ac:dyDescent="0.25">
      <c r="A655" s="1" t="s">
        <v>6</v>
      </c>
      <c r="B655" s="1" t="s">
        <v>1156</v>
      </c>
      <c r="C655" s="1" t="s">
        <v>1155</v>
      </c>
      <c r="D655" s="4">
        <v>23.75</v>
      </c>
      <c r="E655" s="4">
        <v>22.52</v>
      </c>
      <c r="F655" s="3">
        <v>43374</v>
      </c>
      <c r="G655" s="18" t="s">
        <v>1156</v>
      </c>
      <c r="H655" s="25" t="str">
        <f t="shared" si="10"/>
        <v>Ok</v>
      </c>
    </row>
    <row r="656" spans="1:8" x14ac:dyDescent="0.25">
      <c r="A656" s="1" t="s">
        <v>6</v>
      </c>
      <c r="B656" s="1" t="s">
        <v>1157</v>
      </c>
      <c r="C656" s="1" t="s">
        <v>1155</v>
      </c>
      <c r="D656" s="4">
        <v>35.03</v>
      </c>
      <c r="E656" s="4">
        <v>33.799999999999997</v>
      </c>
      <c r="F656" s="3">
        <v>43374</v>
      </c>
      <c r="G656" s="18" t="s">
        <v>1157</v>
      </c>
      <c r="H656" s="25" t="str">
        <f t="shared" si="10"/>
        <v>Ok</v>
      </c>
    </row>
    <row r="657" spans="1:8" x14ac:dyDescent="0.25">
      <c r="A657" s="1" t="s">
        <v>6</v>
      </c>
      <c r="B657" s="1" t="s">
        <v>1158</v>
      </c>
      <c r="C657" s="1" t="s">
        <v>1159</v>
      </c>
      <c r="D657" s="4">
        <v>10.26</v>
      </c>
      <c r="E657" s="4">
        <v>10.26</v>
      </c>
      <c r="F657" s="3">
        <v>41183</v>
      </c>
      <c r="G657" s="18" t="s">
        <v>1158</v>
      </c>
      <c r="H657" s="25" t="str">
        <f t="shared" si="10"/>
        <v>Ok</v>
      </c>
    </row>
    <row r="658" spans="1:8" x14ac:dyDescent="0.25">
      <c r="A658" s="1" t="s">
        <v>6</v>
      </c>
      <c r="B658" s="1" t="s">
        <v>1160</v>
      </c>
      <c r="C658" s="1" t="s">
        <v>1161</v>
      </c>
      <c r="D658" s="4">
        <v>15.39</v>
      </c>
      <c r="E658" s="4">
        <v>15.39</v>
      </c>
      <c r="F658" s="3">
        <v>41183</v>
      </c>
      <c r="G658" s="18" t="s">
        <v>1160</v>
      </c>
      <c r="H658" s="25" t="str">
        <f t="shared" si="10"/>
        <v>Ok</v>
      </c>
    </row>
    <row r="659" spans="1:8" x14ac:dyDescent="0.25">
      <c r="A659" s="1" t="s">
        <v>6</v>
      </c>
      <c r="B659" s="1" t="s">
        <v>1162</v>
      </c>
      <c r="C659" s="1" t="s">
        <v>1163</v>
      </c>
      <c r="D659" s="4">
        <v>30.16</v>
      </c>
      <c r="E659" s="4">
        <v>30.16</v>
      </c>
      <c r="F659" s="3">
        <v>41183</v>
      </c>
      <c r="G659" s="18" t="s">
        <v>1162</v>
      </c>
      <c r="H659" s="25" t="str">
        <f t="shared" si="10"/>
        <v>Ok</v>
      </c>
    </row>
    <row r="660" spans="1:8" x14ac:dyDescent="0.25">
      <c r="A660" s="1" t="s">
        <v>6</v>
      </c>
      <c r="B660" s="1" t="s">
        <v>1164</v>
      </c>
      <c r="C660" s="1" t="s">
        <v>1165</v>
      </c>
      <c r="D660" s="4">
        <v>11.71</v>
      </c>
      <c r="E660" s="4">
        <v>11.71</v>
      </c>
      <c r="F660" s="3">
        <v>41183</v>
      </c>
      <c r="G660" s="18" t="s">
        <v>1164</v>
      </c>
      <c r="H660" s="25" t="str">
        <f t="shared" si="10"/>
        <v>Ok</v>
      </c>
    </row>
    <row r="661" spans="1:8" x14ac:dyDescent="0.25">
      <c r="A661" s="1" t="s">
        <v>6</v>
      </c>
      <c r="B661" s="1" t="s">
        <v>1166</v>
      </c>
      <c r="C661" s="1" t="s">
        <v>1167</v>
      </c>
      <c r="D661" s="5" t="s">
        <v>23</v>
      </c>
      <c r="E661" s="5" t="s">
        <v>23</v>
      </c>
      <c r="F661" s="3">
        <v>38718</v>
      </c>
      <c r="G661" s="18" t="s">
        <v>1166</v>
      </c>
      <c r="H661" s="25" t="str">
        <f t="shared" si="10"/>
        <v>Ok</v>
      </c>
    </row>
    <row r="662" spans="1:8" x14ac:dyDescent="0.25">
      <c r="A662" s="1" t="s">
        <v>6</v>
      </c>
      <c r="B662" s="1" t="s">
        <v>1168</v>
      </c>
      <c r="C662" s="1" t="s">
        <v>1169</v>
      </c>
      <c r="D662" s="4">
        <v>11.21</v>
      </c>
      <c r="E662" s="4">
        <v>11.21</v>
      </c>
      <c r="F662" s="3">
        <v>42370</v>
      </c>
      <c r="G662" s="18" t="s">
        <v>1168</v>
      </c>
      <c r="H662" s="25" t="str">
        <f t="shared" si="10"/>
        <v>Ok</v>
      </c>
    </row>
    <row r="663" spans="1:8" x14ac:dyDescent="0.25">
      <c r="A663" s="1" t="s">
        <v>6</v>
      </c>
      <c r="B663" s="1" t="s">
        <v>1170</v>
      </c>
      <c r="C663" s="1" t="s">
        <v>1171</v>
      </c>
      <c r="D663" s="4">
        <v>32.75</v>
      </c>
      <c r="E663" s="4">
        <v>32.75</v>
      </c>
      <c r="F663" s="3">
        <v>41183</v>
      </c>
      <c r="G663" s="18" t="s">
        <v>1170</v>
      </c>
      <c r="H663" s="25" t="str">
        <f t="shared" si="10"/>
        <v>Ok</v>
      </c>
    </row>
    <row r="664" spans="1:8" x14ac:dyDescent="0.25">
      <c r="A664" s="1" t="s">
        <v>6</v>
      </c>
      <c r="B664" s="1" t="s">
        <v>1172</v>
      </c>
      <c r="C664" s="1" t="s">
        <v>1173</v>
      </c>
      <c r="D664" s="5" t="s">
        <v>23</v>
      </c>
      <c r="E664" s="5" t="s">
        <v>23</v>
      </c>
      <c r="F664" s="3">
        <v>38718</v>
      </c>
      <c r="G664" s="18" t="s">
        <v>1172</v>
      </c>
      <c r="H664" s="25" t="str">
        <f t="shared" si="10"/>
        <v>Ok</v>
      </c>
    </row>
    <row r="665" spans="1:8" x14ac:dyDescent="0.25">
      <c r="A665" s="1" t="s">
        <v>6</v>
      </c>
      <c r="B665" s="1" t="s">
        <v>1174</v>
      </c>
      <c r="C665" s="1" t="s">
        <v>1175</v>
      </c>
      <c r="D665" s="4">
        <v>68.05</v>
      </c>
      <c r="E665" s="4">
        <v>21.82</v>
      </c>
      <c r="F665" s="3">
        <v>43374</v>
      </c>
      <c r="G665" s="18" t="s">
        <v>1174</v>
      </c>
      <c r="H665" s="25" t="str">
        <f t="shared" si="10"/>
        <v>Ok</v>
      </c>
    </row>
    <row r="666" spans="1:8" x14ac:dyDescent="0.25">
      <c r="A666" s="1" t="s">
        <v>6</v>
      </c>
      <c r="B666" s="1" t="s">
        <v>1176</v>
      </c>
      <c r="C666" s="1" t="s">
        <v>1175</v>
      </c>
      <c r="D666" s="4">
        <v>45.1</v>
      </c>
      <c r="E666" s="4">
        <v>11.19</v>
      </c>
      <c r="F666" s="3">
        <v>43374</v>
      </c>
      <c r="G666" s="18" t="s">
        <v>1176</v>
      </c>
      <c r="H666" s="25" t="str">
        <f t="shared" si="10"/>
        <v>Ok</v>
      </c>
    </row>
    <row r="667" spans="1:8" x14ac:dyDescent="0.25">
      <c r="A667" s="1" t="s">
        <v>6</v>
      </c>
      <c r="B667" s="1" t="s">
        <v>1177</v>
      </c>
      <c r="C667" s="1" t="s">
        <v>1175</v>
      </c>
      <c r="D667" s="4">
        <v>9.51</v>
      </c>
      <c r="E667" s="4">
        <v>9.51</v>
      </c>
      <c r="F667" s="3">
        <v>43374</v>
      </c>
      <c r="G667" s="18" t="s">
        <v>1177</v>
      </c>
      <c r="H667" s="25" t="str">
        <f t="shared" si="10"/>
        <v>Ok</v>
      </c>
    </row>
    <row r="668" spans="1:8" x14ac:dyDescent="0.25">
      <c r="A668" s="1" t="s">
        <v>6</v>
      </c>
      <c r="B668" s="1" t="s">
        <v>1178</v>
      </c>
      <c r="C668" s="1" t="s">
        <v>1179</v>
      </c>
      <c r="D668" s="4">
        <v>85.59</v>
      </c>
      <c r="E668" s="4">
        <v>85.59</v>
      </c>
      <c r="F668" s="3">
        <v>43374</v>
      </c>
      <c r="G668" s="18" t="s">
        <v>1178</v>
      </c>
      <c r="H668" s="25" t="str">
        <f t="shared" si="10"/>
        <v>Ok</v>
      </c>
    </row>
    <row r="669" spans="1:8" x14ac:dyDescent="0.25">
      <c r="A669" s="1" t="s">
        <v>6</v>
      </c>
      <c r="B669" s="1" t="s">
        <v>1180</v>
      </c>
      <c r="C669" s="1" t="s">
        <v>1179</v>
      </c>
      <c r="D669" s="4">
        <v>67.13</v>
      </c>
      <c r="E669" s="4">
        <v>67.13</v>
      </c>
      <c r="F669" s="3">
        <v>43374</v>
      </c>
      <c r="G669" s="18" t="s">
        <v>1180</v>
      </c>
      <c r="H669" s="25" t="str">
        <f t="shared" si="10"/>
        <v>Ok</v>
      </c>
    </row>
    <row r="670" spans="1:8" x14ac:dyDescent="0.25">
      <c r="A670" s="1" t="s">
        <v>6</v>
      </c>
      <c r="B670" s="1" t="s">
        <v>1181</v>
      </c>
      <c r="C670" s="1" t="s">
        <v>1179</v>
      </c>
      <c r="D670" s="4">
        <v>51.22</v>
      </c>
      <c r="E670" s="4">
        <v>51.22</v>
      </c>
      <c r="F670" s="3">
        <v>43374</v>
      </c>
      <c r="G670" s="18" t="s">
        <v>1181</v>
      </c>
      <c r="H670" s="25" t="str">
        <f t="shared" si="10"/>
        <v>Ok</v>
      </c>
    </row>
    <row r="671" spans="1:8" x14ac:dyDescent="0.25">
      <c r="A671" s="1" t="s">
        <v>6</v>
      </c>
      <c r="B671" s="1" t="s">
        <v>1182</v>
      </c>
      <c r="C671" s="1" t="s">
        <v>1183</v>
      </c>
      <c r="D671" s="4">
        <v>139.51</v>
      </c>
      <c r="E671" s="4">
        <v>77.260000000000005</v>
      </c>
      <c r="F671" s="3">
        <v>43374</v>
      </c>
      <c r="G671" s="18" t="s">
        <v>1182</v>
      </c>
      <c r="H671" s="25" t="str">
        <f t="shared" si="10"/>
        <v>Ok</v>
      </c>
    </row>
    <row r="672" spans="1:8" x14ac:dyDescent="0.25">
      <c r="A672" s="1" t="s">
        <v>6</v>
      </c>
      <c r="B672" s="1" t="s">
        <v>1184</v>
      </c>
      <c r="C672" s="1" t="s">
        <v>1185</v>
      </c>
      <c r="D672" s="4">
        <v>2.73</v>
      </c>
      <c r="E672" s="4">
        <v>2.73</v>
      </c>
      <c r="F672" s="3">
        <v>43374</v>
      </c>
      <c r="G672" s="18" t="s">
        <v>1184</v>
      </c>
      <c r="H672" s="25" t="str">
        <f t="shared" si="10"/>
        <v>Ok</v>
      </c>
    </row>
    <row r="673" spans="1:8" x14ac:dyDescent="0.25">
      <c r="A673" s="1" t="s">
        <v>6</v>
      </c>
      <c r="B673" s="1" t="s">
        <v>1186</v>
      </c>
      <c r="C673" s="1" t="s">
        <v>1187</v>
      </c>
      <c r="D673" s="4">
        <v>5.2</v>
      </c>
      <c r="E673" s="4">
        <v>5.2</v>
      </c>
      <c r="F673" s="3">
        <v>43374</v>
      </c>
      <c r="G673" s="18" t="s">
        <v>1186</v>
      </c>
      <c r="H673" s="25" t="str">
        <f t="shared" si="10"/>
        <v>Ok</v>
      </c>
    </row>
    <row r="674" spans="1:8" x14ac:dyDescent="0.25">
      <c r="A674" s="1" t="s">
        <v>6</v>
      </c>
      <c r="B674" s="1" t="s">
        <v>1188</v>
      </c>
      <c r="C674" s="1" t="s">
        <v>1189</v>
      </c>
      <c r="D674" s="4">
        <v>22.45</v>
      </c>
      <c r="E674" s="4">
        <v>22.45</v>
      </c>
      <c r="F674" s="3">
        <v>43374</v>
      </c>
      <c r="G674" s="18" t="s">
        <v>1188</v>
      </c>
      <c r="H674" s="25" t="str">
        <f t="shared" si="10"/>
        <v>Ok</v>
      </c>
    </row>
    <row r="675" spans="1:8" x14ac:dyDescent="0.25">
      <c r="A675" s="1" t="s">
        <v>6</v>
      </c>
      <c r="B675" s="1" t="s">
        <v>1190</v>
      </c>
      <c r="C675" s="1" t="s">
        <v>1187</v>
      </c>
      <c r="D675" s="4">
        <v>4.2699999999999996</v>
      </c>
      <c r="E675" s="4">
        <v>4.2699999999999996</v>
      </c>
      <c r="F675" s="3">
        <v>43374</v>
      </c>
      <c r="G675" s="18" t="s">
        <v>1190</v>
      </c>
      <c r="H675" s="25" t="str">
        <f t="shared" si="10"/>
        <v>Ok</v>
      </c>
    </row>
    <row r="676" spans="1:8" x14ac:dyDescent="0.25">
      <c r="A676" s="1" t="s">
        <v>6</v>
      </c>
      <c r="B676" s="1" t="s">
        <v>1191</v>
      </c>
      <c r="C676" s="1" t="s">
        <v>1192</v>
      </c>
      <c r="D676" s="4">
        <v>97.59</v>
      </c>
      <c r="E676" s="4">
        <v>97.11</v>
      </c>
      <c r="F676" s="3">
        <v>43374</v>
      </c>
      <c r="G676" s="18" t="s">
        <v>1191</v>
      </c>
      <c r="H676" s="25" t="str">
        <f t="shared" si="10"/>
        <v>Ok</v>
      </c>
    </row>
    <row r="677" spans="1:8" x14ac:dyDescent="0.25">
      <c r="A677" s="1" t="s">
        <v>6</v>
      </c>
      <c r="B677" s="1" t="s">
        <v>1193</v>
      </c>
      <c r="C677" s="1" t="s">
        <v>1194</v>
      </c>
      <c r="D677" s="4">
        <v>197.66</v>
      </c>
      <c r="E677" s="4">
        <v>197.66</v>
      </c>
      <c r="F677" s="3">
        <v>43374</v>
      </c>
      <c r="G677" s="18" t="s">
        <v>1193</v>
      </c>
      <c r="H677" s="25" t="str">
        <f t="shared" si="10"/>
        <v>Ok</v>
      </c>
    </row>
    <row r="678" spans="1:8" x14ac:dyDescent="0.25">
      <c r="A678" s="1" t="s">
        <v>6</v>
      </c>
      <c r="B678" s="1" t="s">
        <v>1195</v>
      </c>
      <c r="C678" s="1" t="s">
        <v>1196</v>
      </c>
      <c r="D678" s="4">
        <v>10.93</v>
      </c>
      <c r="E678" s="4">
        <v>9.08</v>
      </c>
      <c r="F678" s="3">
        <v>43374</v>
      </c>
      <c r="G678" s="18" t="s">
        <v>1195</v>
      </c>
      <c r="H678" s="25" t="str">
        <f t="shared" si="10"/>
        <v>Ok</v>
      </c>
    </row>
    <row r="679" spans="1:8" x14ac:dyDescent="0.25">
      <c r="A679" s="1" t="s">
        <v>6</v>
      </c>
      <c r="B679" s="1" t="s">
        <v>1197</v>
      </c>
      <c r="C679" s="1" t="s">
        <v>1198</v>
      </c>
      <c r="D679" s="4">
        <v>85.12</v>
      </c>
      <c r="E679" s="4">
        <v>85.12</v>
      </c>
      <c r="F679" s="3">
        <v>41183</v>
      </c>
      <c r="G679" s="18" t="s">
        <v>1197</v>
      </c>
      <c r="H679" s="25" t="str">
        <f t="shared" si="10"/>
        <v>Ok</v>
      </c>
    </row>
    <row r="680" spans="1:8" x14ac:dyDescent="0.25">
      <c r="A680" s="1" t="s">
        <v>6</v>
      </c>
      <c r="B680" s="1" t="s">
        <v>1199</v>
      </c>
      <c r="C680" s="1" t="s">
        <v>1198</v>
      </c>
      <c r="D680" s="4">
        <v>51.54</v>
      </c>
      <c r="E680" s="4">
        <v>51.54</v>
      </c>
      <c r="F680" s="3">
        <v>41183</v>
      </c>
      <c r="G680" s="18" t="s">
        <v>1199</v>
      </c>
      <c r="H680" s="25" t="str">
        <f t="shared" si="10"/>
        <v>Ok</v>
      </c>
    </row>
    <row r="681" spans="1:8" x14ac:dyDescent="0.25">
      <c r="A681" s="1" t="s">
        <v>6</v>
      </c>
      <c r="B681" s="1" t="s">
        <v>1200</v>
      </c>
      <c r="C681" s="1" t="s">
        <v>1198</v>
      </c>
      <c r="D681" s="4">
        <v>38.380000000000003</v>
      </c>
      <c r="E681" s="4">
        <v>38.380000000000003</v>
      </c>
      <c r="F681" s="3">
        <v>41183</v>
      </c>
      <c r="G681" s="18" t="s">
        <v>1200</v>
      </c>
      <c r="H681" s="25" t="str">
        <f t="shared" si="10"/>
        <v>Ok</v>
      </c>
    </row>
    <row r="682" spans="1:8" x14ac:dyDescent="0.25">
      <c r="A682" s="1" t="s">
        <v>6</v>
      </c>
      <c r="B682" s="1" t="s">
        <v>1201</v>
      </c>
      <c r="C682" s="1" t="s">
        <v>1202</v>
      </c>
      <c r="D682" s="4">
        <v>88.81</v>
      </c>
      <c r="E682" s="4">
        <v>88.81</v>
      </c>
      <c r="F682" s="3">
        <v>43374</v>
      </c>
      <c r="G682" s="18" t="s">
        <v>1201</v>
      </c>
      <c r="H682" s="25" t="str">
        <f t="shared" si="10"/>
        <v>Ok</v>
      </c>
    </row>
    <row r="683" spans="1:8" x14ac:dyDescent="0.25">
      <c r="A683" s="1" t="s">
        <v>6</v>
      </c>
      <c r="B683" s="1" t="s">
        <v>1203</v>
      </c>
      <c r="C683" s="1" t="s">
        <v>1204</v>
      </c>
      <c r="D683" s="5" t="s">
        <v>23</v>
      </c>
      <c r="E683" s="5" t="s">
        <v>23</v>
      </c>
      <c r="F683" s="3">
        <v>30225</v>
      </c>
      <c r="G683" s="18" t="s">
        <v>1203</v>
      </c>
      <c r="H683" s="25" t="str">
        <f t="shared" si="10"/>
        <v>Ok</v>
      </c>
    </row>
    <row r="684" spans="1:8" x14ac:dyDescent="0.25">
      <c r="A684" s="1" t="s">
        <v>6</v>
      </c>
      <c r="B684" s="1" t="s">
        <v>1205</v>
      </c>
      <c r="C684" s="1" t="s">
        <v>1206</v>
      </c>
      <c r="D684" s="5" t="s">
        <v>23</v>
      </c>
      <c r="E684" s="5" t="s">
        <v>23</v>
      </c>
      <c r="F684" s="3">
        <v>37987</v>
      </c>
      <c r="G684" s="18" t="s">
        <v>1205</v>
      </c>
      <c r="H684" s="25" t="str">
        <f t="shared" si="10"/>
        <v>Ok</v>
      </c>
    </row>
    <row r="685" spans="1:8" x14ac:dyDescent="0.25">
      <c r="A685" s="1" t="s">
        <v>6</v>
      </c>
      <c r="B685" s="1" t="s">
        <v>1207</v>
      </c>
      <c r="C685" s="1" t="s">
        <v>1208</v>
      </c>
      <c r="D685" s="5" t="s">
        <v>23</v>
      </c>
      <c r="E685" s="5" t="s">
        <v>23</v>
      </c>
      <c r="F685" s="3">
        <v>37987</v>
      </c>
      <c r="G685" s="18" t="s">
        <v>1207</v>
      </c>
      <c r="H685" s="25" t="str">
        <f t="shared" si="10"/>
        <v>Ok</v>
      </c>
    </row>
    <row r="686" spans="1:8" x14ac:dyDescent="0.25">
      <c r="A686" s="1" t="s">
        <v>6</v>
      </c>
      <c r="B686" s="1" t="s">
        <v>1209</v>
      </c>
      <c r="C686" s="1" t="s">
        <v>1210</v>
      </c>
      <c r="D686" s="4">
        <v>6.59</v>
      </c>
      <c r="E686" s="4">
        <v>6.59</v>
      </c>
      <c r="F686" s="3">
        <v>41183</v>
      </c>
      <c r="G686" s="18" t="s">
        <v>1209</v>
      </c>
      <c r="H686" s="25" t="str">
        <f t="shared" si="10"/>
        <v>Ok</v>
      </c>
    </row>
    <row r="687" spans="1:8" x14ac:dyDescent="0.25">
      <c r="A687" s="1" t="s">
        <v>6</v>
      </c>
      <c r="B687" s="1" t="s">
        <v>1211</v>
      </c>
      <c r="C687" s="1" t="s">
        <v>1212</v>
      </c>
      <c r="D687" s="4">
        <v>6.59</v>
      </c>
      <c r="E687" s="4">
        <v>6.59</v>
      </c>
      <c r="F687" s="3">
        <v>41183</v>
      </c>
      <c r="G687" s="18" t="s">
        <v>1211</v>
      </c>
      <c r="H687" s="25" t="str">
        <f t="shared" si="10"/>
        <v>Ok</v>
      </c>
    </row>
    <row r="688" spans="1:8" x14ac:dyDescent="0.25">
      <c r="A688" s="1" t="s">
        <v>6</v>
      </c>
      <c r="B688" s="1" t="s">
        <v>1213</v>
      </c>
      <c r="C688" s="1" t="s">
        <v>1214</v>
      </c>
      <c r="D688" s="4">
        <v>6.59</v>
      </c>
      <c r="E688" s="4">
        <v>6.59</v>
      </c>
      <c r="F688" s="3">
        <v>41183</v>
      </c>
      <c r="G688" s="18" t="s">
        <v>1213</v>
      </c>
      <c r="H688" s="25" t="str">
        <f t="shared" si="10"/>
        <v>Ok</v>
      </c>
    </row>
    <row r="689" spans="1:9" x14ac:dyDescent="0.25">
      <c r="A689" s="1" t="s">
        <v>6</v>
      </c>
      <c r="B689" t="s">
        <v>1215</v>
      </c>
      <c r="C689" t="s">
        <v>1216</v>
      </c>
      <c r="D689" s="2">
        <v>11.87</v>
      </c>
      <c r="E689" s="2">
        <v>10.02</v>
      </c>
      <c r="F689" s="3">
        <v>43466</v>
      </c>
      <c r="G689" s="18" t="s">
        <v>1215</v>
      </c>
      <c r="H689" s="25" t="str">
        <f t="shared" si="10"/>
        <v>Ok</v>
      </c>
    </row>
    <row r="690" spans="1:9" x14ac:dyDescent="0.25">
      <c r="A690" s="1" t="s">
        <v>6</v>
      </c>
      <c r="B690" t="s">
        <v>1217</v>
      </c>
      <c r="C690" t="s">
        <v>1218</v>
      </c>
      <c r="D690" s="2">
        <v>48.44</v>
      </c>
      <c r="E690" s="2">
        <f t="shared" ref="E690:E701" si="11">+D690</f>
        <v>48.44</v>
      </c>
      <c r="F690" s="3">
        <v>43466</v>
      </c>
      <c r="H690" s="25" t="str">
        <f t="shared" si="10"/>
        <v>Check</v>
      </c>
      <c r="I690" t="s">
        <v>1501</v>
      </c>
    </row>
    <row r="691" spans="1:9" x14ac:dyDescent="0.25">
      <c r="A691" s="1" t="s">
        <v>6</v>
      </c>
      <c r="B691" t="s">
        <v>1219</v>
      </c>
      <c r="C691" t="s">
        <v>1220</v>
      </c>
      <c r="D691" s="2">
        <v>69.739999999999995</v>
      </c>
      <c r="E691" s="2">
        <f t="shared" si="11"/>
        <v>69.739999999999995</v>
      </c>
      <c r="F691" s="3">
        <v>43466</v>
      </c>
      <c r="H691" s="25" t="str">
        <f t="shared" si="10"/>
        <v>Check</v>
      </c>
      <c r="I691" s="24" t="s">
        <v>1501</v>
      </c>
    </row>
    <row r="692" spans="1:9" x14ac:dyDescent="0.25">
      <c r="A692" s="1" t="s">
        <v>6</v>
      </c>
      <c r="B692" t="s">
        <v>1221</v>
      </c>
      <c r="C692" t="s">
        <v>1222</v>
      </c>
      <c r="D692" s="2">
        <v>113.86</v>
      </c>
      <c r="E692" s="2">
        <f t="shared" si="11"/>
        <v>113.86</v>
      </c>
      <c r="F692" s="3">
        <v>43466</v>
      </c>
      <c r="H692" s="25" t="str">
        <f t="shared" si="10"/>
        <v>Check</v>
      </c>
      <c r="I692" s="24" t="s">
        <v>1501</v>
      </c>
    </row>
    <row r="693" spans="1:9" x14ac:dyDescent="0.25">
      <c r="A693" s="1" t="s">
        <v>6</v>
      </c>
      <c r="B693" t="s">
        <v>1223</v>
      </c>
      <c r="C693" t="s">
        <v>1224</v>
      </c>
      <c r="D693" s="2">
        <v>159.72999999999999</v>
      </c>
      <c r="E693" s="2">
        <f t="shared" si="11"/>
        <v>159.72999999999999</v>
      </c>
      <c r="F693" s="3">
        <v>43466</v>
      </c>
      <c r="H693" s="25" t="str">
        <f t="shared" si="10"/>
        <v>Check</v>
      </c>
      <c r="I693" s="24" t="s">
        <v>1501</v>
      </c>
    </row>
    <row r="694" spans="1:9" x14ac:dyDescent="0.25">
      <c r="A694" s="1" t="s">
        <v>6</v>
      </c>
      <c r="B694" t="s">
        <v>1225</v>
      </c>
      <c r="C694" t="s">
        <v>1224</v>
      </c>
      <c r="D694" s="2">
        <v>194.11</v>
      </c>
      <c r="E694" s="2">
        <f t="shared" si="11"/>
        <v>194.11</v>
      </c>
      <c r="F694" s="3">
        <v>43466</v>
      </c>
      <c r="H694" s="25" t="str">
        <f t="shared" si="10"/>
        <v>Check</v>
      </c>
      <c r="I694" s="24" t="s">
        <v>1501</v>
      </c>
    </row>
    <row r="695" spans="1:9" x14ac:dyDescent="0.25">
      <c r="A695" s="1" t="s">
        <v>6</v>
      </c>
      <c r="B695" t="s">
        <v>1226</v>
      </c>
      <c r="C695" t="s">
        <v>1227</v>
      </c>
      <c r="D695" s="2">
        <v>48.43</v>
      </c>
      <c r="E695" s="2">
        <f t="shared" si="11"/>
        <v>48.43</v>
      </c>
      <c r="F695" s="3">
        <v>43466</v>
      </c>
      <c r="H695" s="25" t="str">
        <f t="shared" si="10"/>
        <v>Check</v>
      </c>
      <c r="I695" s="24" t="s">
        <v>1501</v>
      </c>
    </row>
    <row r="696" spans="1:9" x14ac:dyDescent="0.25">
      <c r="A696" s="1" t="s">
        <v>6</v>
      </c>
      <c r="B696" t="s">
        <v>1228</v>
      </c>
      <c r="C696" t="s">
        <v>1229</v>
      </c>
      <c r="D696" s="2">
        <v>73.47</v>
      </c>
      <c r="E696" s="2">
        <f t="shared" si="11"/>
        <v>73.47</v>
      </c>
      <c r="F696" s="3">
        <v>43466</v>
      </c>
      <c r="H696" s="25" t="str">
        <f t="shared" si="10"/>
        <v>Check</v>
      </c>
      <c r="I696" s="24" t="s">
        <v>1501</v>
      </c>
    </row>
    <row r="697" spans="1:9" x14ac:dyDescent="0.25">
      <c r="A697" s="1" t="s">
        <v>6</v>
      </c>
      <c r="B697" t="s">
        <v>1230</v>
      </c>
      <c r="C697" t="s">
        <v>1231</v>
      </c>
      <c r="D697" s="2">
        <v>113.1</v>
      </c>
      <c r="E697" s="2">
        <f t="shared" si="11"/>
        <v>113.1</v>
      </c>
      <c r="F697" s="3">
        <v>43466</v>
      </c>
      <c r="H697" s="25" t="str">
        <f t="shared" si="10"/>
        <v>Check</v>
      </c>
      <c r="I697" s="24" t="s">
        <v>1501</v>
      </c>
    </row>
    <row r="698" spans="1:9" x14ac:dyDescent="0.25">
      <c r="A698" s="1" t="s">
        <v>6</v>
      </c>
      <c r="B698" t="s">
        <v>1232</v>
      </c>
      <c r="C698" t="s">
        <v>1224</v>
      </c>
      <c r="D698" s="2">
        <v>156.86000000000001</v>
      </c>
      <c r="E698" s="2">
        <f t="shared" si="11"/>
        <v>156.86000000000001</v>
      </c>
      <c r="F698" s="3">
        <v>43466</v>
      </c>
      <c r="H698" s="25" t="str">
        <f t="shared" si="10"/>
        <v>Check</v>
      </c>
      <c r="I698" s="24" t="s">
        <v>1501</v>
      </c>
    </row>
    <row r="699" spans="1:9" x14ac:dyDescent="0.25">
      <c r="A699" s="1" t="s">
        <v>6</v>
      </c>
      <c r="B699" t="s">
        <v>1233</v>
      </c>
      <c r="C699" t="s">
        <v>1234</v>
      </c>
      <c r="D699" s="2">
        <v>194.11</v>
      </c>
      <c r="E699" s="2">
        <f t="shared" si="11"/>
        <v>194.11</v>
      </c>
      <c r="F699" s="3">
        <v>43466</v>
      </c>
      <c r="H699" s="25" t="str">
        <f t="shared" si="10"/>
        <v>Check</v>
      </c>
      <c r="I699" s="24" t="s">
        <v>1501</v>
      </c>
    </row>
    <row r="700" spans="1:9" x14ac:dyDescent="0.25">
      <c r="A700" s="1" t="s">
        <v>6</v>
      </c>
      <c r="B700" t="s">
        <v>1235</v>
      </c>
      <c r="C700" t="s">
        <v>1236</v>
      </c>
      <c r="D700" s="2">
        <v>67.72</v>
      </c>
      <c r="E700" s="2">
        <f t="shared" si="11"/>
        <v>67.72</v>
      </c>
      <c r="F700" s="3">
        <v>43466</v>
      </c>
      <c r="H700" s="25" t="str">
        <f t="shared" si="10"/>
        <v>Check</v>
      </c>
      <c r="I700" s="24" t="s">
        <v>1501</v>
      </c>
    </row>
    <row r="701" spans="1:9" x14ac:dyDescent="0.25">
      <c r="A701" s="1" t="s">
        <v>6</v>
      </c>
      <c r="B701" t="s">
        <v>1237</v>
      </c>
      <c r="C701" t="s">
        <v>1238</v>
      </c>
      <c r="D701" s="2">
        <v>95.18</v>
      </c>
      <c r="E701" s="2">
        <f t="shared" si="11"/>
        <v>95.18</v>
      </c>
      <c r="F701" s="3">
        <v>43466</v>
      </c>
      <c r="H701" s="25" t="str">
        <f t="shared" si="10"/>
        <v>Check</v>
      </c>
      <c r="I701" s="24" t="s">
        <v>1501</v>
      </c>
    </row>
    <row r="702" spans="1:9" x14ac:dyDescent="0.25">
      <c r="A702" s="1" t="s">
        <v>6</v>
      </c>
      <c r="B702" s="1" t="s">
        <v>1239</v>
      </c>
      <c r="C702" s="1" t="s">
        <v>1240</v>
      </c>
      <c r="D702" s="4">
        <v>33.479999999999997</v>
      </c>
      <c r="E702" s="4">
        <v>24.54</v>
      </c>
      <c r="F702" s="3">
        <v>43374</v>
      </c>
      <c r="G702" s="18" t="s">
        <v>1239</v>
      </c>
      <c r="H702" s="25" t="str">
        <f t="shared" si="10"/>
        <v>Ok</v>
      </c>
    </row>
    <row r="703" spans="1:9" x14ac:dyDescent="0.25">
      <c r="A703" s="1" t="s">
        <v>6</v>
      </c>
      <c r="B703" s="1" t="s">
        <v>1241</v>
      </c>
      <c r="C703" s="1" t="s">
        <v>1242</v>
      </c>
      <c r="D703" s="4">
        <v>18.600000000000001</v>
      </c>
      <c r="E703" s="4">
        <v>7.82</v>
      </c>
      <c r="F703" s="3">
        <v>43374</v>
      </c>
      <c r="G703" s="18" t="s">
        <v>1241</v>
      </c>
      <c r="H703" s="25" t="str">
        <f t="shared" si="10"/>
        <v>Ok</v>
      </c>
    </row>
    <row r="704" spans="1:9" x14ac:dyDescent="0.25">
      <c r="A704" s="1" t="s">
        <v>6</v>
      </c>
      <c r="B704" s="1" t="s">
        <v>1243</v>
      </c>
      <c r="C704" s="1" t="s">
        <v>1244</v>
      </c>
      <c r="D704" s="4">
        <v>37.71</v>
      </c>
      <c r="E704" s="4">
        <v>37.71</v>
      </c>
      <c r="F704" s="3">
        <v>43374</v>
      </c>
      <c r="G704" s="18" t="s">
        <v>1243</v>
      </c>
      <c r="H704" s="25" t="str">
        <f t="shared" si="10"/>
        <v>Ok</v>
      </c>
    </row>
    <row r="705" spans="1:8" x14ac:dyDescent="0.25">
      <c r="A705" s="1" t="s">
        <v>6</v>
      </c>
      <c r="B705" s="1" t="s">
        <v>1245</v>
      </c>
      <c r="C705" s="1" t="s">
        <v>1246</v>
      </c>
      <c r="D705" s="4">
        <v>122.24</v>
      </c>
      <c r="E705" s="4">
        <v>122.24</v>
      </c>
      <c r="F705" s="3">
        <v>43374</v>
      </c>
      <c r="G705" s="18" t="s">
        <v>1245</v>
      </c>
      <c r="H705" s="25" t="str">
        <f t="shared" si="10"/>
        <v>Ok</v>
      </c>
    </row>
    <row r="706" spans="1:8" x14ac:dyDescent="0.25">
      <c r="A706" s="1" t="s">
        <v>6</v>
      </c>
      <c r="B706" s="1" t="s">
        <v>1247</v>
      </c>
      <c r="C706" s="1" t="s">
        <v>1248</v>
      </c>
      <c r="D706" s="5" t="s">
        <v>23</v>
      </c>
      <c r="E706" s="5" t="s">
        <v>23</v>
      </c>
      <c r="F706" s="3">
        <v>36892</v>
      </c>
      <c r="G706" s="18" t="s">
        <v>1247</v>
      </c>
      <c r="H706" s="25" t="str">
        <f t="shared" si="10"/>
        <v>Ok</v>
      </c>
    </row>
    <row r="707" spans="1:8" x14ac:dyDescent="0.25">
      <c r="A707" s="1" t="s">
        <v>6</v>
      </c>
      <c r="B707" s="1" t="s">
        <v>1249</v>
      </c>
      <c r="C707" s="1" t="s">
        <v>1250</v>
      </c>
      <c r="D707" s="4">
        <v>36.65</v>
      </c>
      <c r="E707" s="4">
        <v>36.65</v>
      </c>
      <c r="F707" s="3">
        <v>43374</v>
      </c>
      <c r="G707" s="18" t="s">
        <v>1249</v>
      </c>
      <c r="H707" s="25" t="str">
        <f t="shared" ref="H707:H770" si="12">IF(B707=G707,"Ok","Check")</f>
        <v>Ok</v>
      </c>
    </row>
    <row r="708" spans="1:8" x14ac:dyDescent="0.25">
      <c r="A708" s="1" t="s">
        <v>6</v>
      </c>
      <c r="B708" s="1" t="s">
        <v>1251</v>
      </c>
      <c r="C708" s="1" t="s">
        <v>1252</v>
      </c>
      <c r="D708" s="4">
        <v>47.25</v>
      </c>
      <c r="E708" s="4">
        <v>47.25</v>
      </c>
      <c r="F708" s="3">
        <v>43374</v>
      </c>
      <c r="G708" s="18" t="s">
        <v>1251</v>
      </c>
      <c r="H708" s="25" t="str">
        <f t="shared" si="12"/>
        <v>Ok</v>
      </c>
    </row>
    <row r="709" spans="1:8" x14ac:dyDescent="0.25">
      <c r="A709" s="1" t="s">
        <v>6</v>
      </c>
      <c r="B709" s="1" t="s">
        <v>1253</v>
      </c>
      <c r="C709" s="1" t="s">
        <v>1254</v>
      </c>
      <c r="D709" s="4">
        <v>57.87</v>
      </c>
      <c r="E709" s="4">
        <v>38.15</v>
      </c>
      <c r="F709" s="3">
        <v>43374</v>
      </c>
      <c r="G709" s="18" t="s">
        <v>1253</v>
      </c>
      <c r="H709" s="25" t="str">
        <f t="shared" si="12"/>
        <v>Ok</v>
      </c>
    </row>
    <row r="710" spans="1:8" x14ac:dyDescent="0.25">
      <c r="A710" s="1" t="s">
        <v>6</v>
      </c>
      <c r="B710" s="1" t="s">
        <v>1255</v>
      </c>
      <c r="C710" s="1" t="s">
        <v>1256</v>
      </c>
      <c r="D710" s="4">
        <v>33.880000000000003</v>
      </c>
      <c r="E710" s="4">
        <v>19.079999999999998</v>
      </c>
      <c r="F710" s="3">
        <v>43374</v>
      </c>
      <c r="G710" s="18" t="s">
        <v>1255</v>
      </c>
      <c r="H710" s="25" t="str">
        <f t="shared" si="12"/>
        <v>Ok</v>
      </c>
    </row>
    <row r="711" spans="1:8" x14ac:dyDescent="0.25">
      <c r="A711" s="1" t="s">
        <v>6</v>
      </c>
      <c r="B711" s="1" t="s">
        <v>1257</v>
      </c>
      <c r="C711" s="1" t="s">
        <v>1258</v>
      </c>
      <c r="D711" s="4">
        <v>63.51</v>
      </c>
      <c r="E711" s="4">
        <v>20.67</v>
      </c>
      <c r="F711" s="3">
        <v>43374</v>
      </c>
      <c r="G711" s="18" t="s">
        <v>1257</v>
      </c>
      <c r="H711" s="25" t="str">
        <f t="shared" si="12"/>
        <v>Ok</v>
      </c>
    </row>
    <row r="712" spans="1:8" x14ac:dyDescent="0.25">
      <c r="A712" s="1" t="s">
        <v>6</v>
      </c>
      <c r="B712" s="1" t="s">
        <v>1259</v>
      </c>
      <c r="C712" s="1" t="s">
        <v>1260</v>
      </c>
      <c r="D712" s="4">
        <v>76.959999999999994</v>
      </c>
      <c r="E712" s="4">
        <v>76.959999999999994</v>
      </c>
      <c r="F712" s="3">
        <v>43374</v>
      </c>
      <c r="G712" s="18" t="s">
        <v>1259</v>
      </c>
      <c r="H712" s="25" t="str">
        <f t="shared" si="12"/>
        <v>Ok</v>
      </c>
    </row>
    <row r="713" spans="1:8" x14ac:dyDescent="0.25">
      <c r="A713" s="1" t="s">
        <v>6</v>
      </c>
      <c r="B713" s="1" t="s">
        <v>1261</v>
      </c>
      <c r="C713" s="1" t="s">
        <v>1262</v>
      </c>
      <c r="D713" s="4">
        <v>77.31</v>
      </c>
      <c r="E713" s="4">
        <v>77.31</v>
      </c>
      <c r="F713" s="3">
        <v>43374</v>
      </c>
      <c r="G713" s="18" t="s">
        <v>1261</v>
      </c>
      <c r="H713" s="25" t="str">
        <f t="shared" si="12"/>
        <v>Ok</v>
      </c>
    </row>
    <row r="714" spans="1:8" x14ac:dyDescent="0.25">
      <c r="A714" s="1" t="s">
        <v>6</v>
      </c>
      <c r="B714" s="1" t="s">
        <v>1263</v>
      </c>
      <c r="C714" s="1" t="s">
        <v>1264</v>
      </c>
      <c r="D714" s="4">
        <v>8.14</v>
      </c>
      <c r="E714" s="4">
        <v>8.14</v>
      </c>
      <c r="F714" s="3">
        <v>43374</v>
      </c>
      <c r="G714" s="18" t="s">
        <v>1263</v>
      </c>
      <c r="H714" s="25" t="str">
        <f t="shared" si="12"/>
        <v>Ok</v>
      </c>
    </row>
    <row r="715" spans="1:8" x14ac:dyDescent="0.25">
      <c r="A715" s="1" t="s">
        <v>6</v>
      </c>
      <c r="B715" s="1" t="s">
        <v>1265</v>
      </c>
      <c r="C715" s="1" t="s">
        <v>1266</v>
      </c>
      <c r="D715" s="4">
        <v>205.38</v>
      </c>
      <c r="E715" s="4">
        <v>205.38</v>
      </c>
      <c r="F715" s="3">
        <v>41183</v>
      </c>
      <c r="G715" s="18" t="s">
        <v>1265</v>
      </c>
      <c r="H715" s="25" t="str">
        <f t="shared" si="12"/>
        <v>Ok</v>
      </c>
    </row>
    <row r="716" spans="1:8" x14ac:dyDescent="0.25">
      <c r="A716" s="1" t="s">
        <v>6</v>
      </c>
      <c r="B716" s="1" t="s">
        <v>1267</v>
      </c>
      <c r="C716" s="1" t="s">
        <v>1268</v>
      </c>
      <c r="D716" s="5" t="s">
        <v>23</v>
      </c>
      <c r="E716" s="5" t="s">
        <v>23</v>
      </c>
      <c r="F716" s="3">
        <v>37622</v>
      </c>
      <c r="G716" s="18" t="s">
        <v>1267</v>
      </c>
      <c r="H716" s="25" t="str">
        <f t="shared" si="12"/>
        <v>Ok</v>
      </c>
    </row>
    <row r="717" spans="1:8" x14ac:dyDescent="0.25">
      <c r="A717" s="1" t="s">
        <v>6</v>
      </c>
      <c r="B717" s="1" t="s">
        <v>1269</v>
      </c>
      <c r="C717" s="1" t="s">
        <v>1270</v>
      </c>
      <c r="D717" s="4">
        <v>26.52</v>
      </c>
      <c r="E717" s="4">
        <v>24.37</v>
      </c>
      <c r="F717" s="3">
        <v>43374</v>
      </c>
      <c r="G717" s="18" t="s">
        <v>1269</v>
      </c>
      <c r="H717" s="25" t="str">
        <f t="shared" si="12"/>
        <v>Ok</v>
      </c>
    </row>
    <row r="718" spans="1:8" x14ac:dyDescent="0.25">
      <c r="A718" s="1" t="s">
        <v>6</v>
      </c>
      <c r="B718" s="1" t="s">
        <v>1271</v>
      </c>
      <c r="C718" s="1" t="s">
        <v>1272</v>
      </c>
      <c r="D718" s="4">
        <v>14.06</v>
      </c>
      <c r="E718" s="4">
        <v>13.44</v>
      </c>
      <c r="F718" s="3">
        <v>43374</v>
      </c>
      <c r="G718" s="18" t="s">
        <v>1271</v>
      </c>
      <c r="H718" s="25" t="str">
        <f t="shared" si="12"/>
        <v>Ok</v>
      </c>
    </row>
    <row r="719" spans="1:8" x14ac:dyDescent="0.25">
      <c r="A719" s="1" t="s">
        <v>6</v>
      </c>
      <c r="B719" s="1" t="s">
        <v>1273</v>
      </c>
      <c r="C719" s="1" t="s">
        <v>1274</v>
      </c>
      <c r="D719" s="4">
        <v>73.569999999999993</v>
      </c>
      <c r="E719" s="4">
        <v>73.569999999999993</v>
      </c>
      <c r="F719" s="3">
        <v>43374</v>
      </c>
      <c r="G719" s="18" t="s">
        <v>1273</v>
      </c>
      <c r="H719" s="25" t="str">
        <f t="shared" si="12"/>
        <v>Ok</v>
      </c>
    </row>
    <row r="720" spans="1:8" x14ac:dyDescent="0.25">
      <c r="A720" s="1" t="s">
        <v>6</v>
      </c>
      <c r="B720" s="1" t="s">
        <v>1275</v>
      </c>
      <c r="C720" s="1" t="s">
        <v>1276</v>
      </c>
      <c r="D720" s="4">
        <v>12.3</v>
      </c>
      <c r="E720" s="4">
        <v>12.3</v>
      </c>
      <c r="F720" s="3">
        <v>43374</v>
      </c>
      <c r="G720" s="18" t="s">
        <v>1275</v>
      </c>
      <c r="H720" s="25" t="str">
        <f t="shared" si="12"/>
        <v>Ok</v>
      </c>
    </row>
    <row r="721" spans="1:8" x14ac:dyDescent="0.25">
      <c r="A721" s="1" t="s">
        <v>6</v>
      </c>
      <c r="B721" s="1" t="s">
        <v>1277</v>
      </c>
      <c r="C721" s="1" t="s">
        <v>1278</v>
      </c>
      <c r="D721" s="4">
        <v>13.07</v>
      </c>
      <c r="E721" s="4">
        <v>13.07</v>
      </c>
      <c r="F721" s="3">
        <v>43374</v>
      </c>
      <c r="G721" s="18" t="s">
        <v>1277</v>
      </c>
      <c r="H721" s="25" t="str">
        <f t="shared" si="12"/>
        <v>Ok</v>
      </c>
    </row>
    <row r="722" spans="1:8" x14ac:dyDescent="0.25">
      <c r="A722" s="1" t="s">
        <v>6</v>
      </c>
      <c r="B722" s="1" t="s">
        <v>1279</v>
      </c>
      <c r="C722" s="1" t="s">
        <v>1280</v>
      </c>
      <c r="D722" s="4">
        <v>13.07</v>
      </c>
      <c r="E722" s="4">
        <v>13.07</v>
      </c>
      <c r="F722" s="3">
        <v>43374</v>
      </c>
      <c r="G722" s="18" t="s">
        <v>1279</v>
      </c>
      <c r="H722" s="25" t="str">
        <f t="shared" si="12"/>
        <v>Ok</v>
      </c>
    </row>
    <row r="723" spans="1:8" x14ac:dyDescent="0.25">
      <c r="A723" s="1" t="s">
        <v>6</v>
      </c>
      <c r="B723" s="1" t="s">
        <v>1281</v>
      </c>
      <c r="C723" s="1" t="s">
        <v>1282</v>
      </c>
      <c r="D723" s="4">
        <v>64.14</v>
      </c>
      <c r="E723" s="4">
        <v>64.14</v>
      </c>
      <c r="F723" s="3">
        <v>43374</v>
      </c>
      <c r="G723" s="18" t="s">
        <v>1281</v>
      </c>
      <c r="H723" s="25" t="str">
        <f t="shared" si="12"/>
        <v>Ok</v>
      </c>
    </row>
    <row r="724" spans="1:8" x14ac:dyDescent="0.25">
      <c r="A724" s="1" t="s">
        <v>6</v>
      </c>
      <c r="B724" s="1" t="s">
        <v>1283</v>
      </c>
      <c r="C724" s="1" t="s">
        <v>1284</v>
      </c>
      <c r="D724" s="4">
        <v>108.85</v>
      </c>
      <c r="E724" s="4">
        <v>108.85</v>
      </c>
      <c r="F724" s="3">
        <v>43374</v>
      </c>
      <c r="G724" s="18" t="s">
        <v>1283</v>
      </c>
      <c r="H724" s="25" t="str">
        <f t="shared" si="12"/>
        <v>Ok</v>
      </c>
    </row>
    <row r="725" spans="1:8" x14ac:dyDescent="0.25">
      <c r="A725" s="1" t="s">
        <v>6</v>
      </c>
      <c r="B725" s="1" t="s">
        <v>1285</v>
      </c>
      <c r="C725" s="1" t="s">
        <v>1286</v>
      </c>
      <c r="D725" s="4">
        <v>26.37</v>
      </c>
      <c r="E725" s="4">
        <v>12.5</v>
      </c>
      <c r="F725" s="3">
        <v>43374</v>
      </c>
      <c r="G725" s="18" t="s">
        <v>1285</v>
      </c>
      <c r="H725" s="25" t="str">
        <f t="shared" si="12"/>
        <v>Ok</v>
      </c>
    </row>
    <row r="726" spans="1:8" x14ac:dyDescent="0.25">
      <c r="A726" s="1" t="s">
        <v>6</v>
      </c>
      <c r="B726" s="1" t="s">
        <v>1287</v>
      </c>
      <c r="C726" s="1" t="s">
        <v>1288</v>
      </c>
      <c r="D726" s="4">
        <v>113.03</v>
      </c>
      <c r="E726" s="4">
        <v>65.569999999999993</v>
      </c>
      <c r="F726" s="3">
        <v>43374</v>
      </c>
      <c r="G726" s="18" t="s">
        <v>1287</v>
      </c>
      <c r="H726" s="25" t="str">
        <f t="shared" si="12"/>
        <v>Ok</v>
      </c>
    </row>
    <row r="727" spans="1:8" x14ac:dyDescent="0.25">
      <c r="A727" s="1" t="s">
        <v>6</v>
      </c>
      <c r="B727" s="1" t="s">
        <v>1289</v>
      </c>
      <c r="C727" s="1" t="s">
        <v>1290</v>
      </c>
      <c r="D727" s="5" t="s">
        <v>23</v>
      </c>
      <c r="E727" s="5" t="s">
        <v>23</v>
      </c>
      <c r="F727" s="3">
        <v>42736</v>
      </c>
      <c r="G727" s="18" t="s">
        <v>1289</v>
      </c>
      <c r="H727" s="25" t="str">
        <f t="shared" si="12"/>
        <v>Ok</v>
      </c>
    </row>
    <row r="728" spans="1:8" x14ac:dyDescent="0.25">
      <c r="A728" s="1" t="s">
        <v>6</v>
      </c>
      <c r="B728" s="1" t="s">
        <v>1291</v>
      </c>
      <c r="C728" s="1" t="s">
        <v>1292</v>
      </c>
      <c r="D728" s="5" t="s">
        <v>23</v>
      </c>
      <c r="E728" s="5" t="s">
        <v>23</v>
      </c>
      <c r="F728" s="3">
        <v>42736</v>
      </c>
      <c r="G728" s="18" t="s">
        <v>1291</v>
      </c>
      <c r="H728" s="25" t="str">
        <f t="shared" si="12"/>
        <v>Ok</v>
      </c>
    </row>
    <row r="729" spans="1:8" x14ac:dyDescent="0.25">
      <c r="A729" s="1" t="s">
        <v>6</v>
      </c>
      <c r="B729" s="1" t="s">
        <v>1293</v>
      </c>
      <c r="C729" s="1" t="s">
        <v>1294</v>
      </c>
      <c r="D729" s="4">
        <v>143.4</v>
      </c>
      <c r="E729" s="4">
        <v>143.4</v>
      </c>
      <c r="F729" s="3">
        <v>43374</v>
      </c>
      <c r="G729" s="18" t="s">
        <v>1293</v>
      </c>
      <c r="H729" s="25" t="str">
        <f t="shared" si="12"/>
        <v>Ok</v>
      </c>
    </row>
    <row r="730" spans="1:8" x14ac:dyDescent="0.25">
      <c r="A730" s="1" t="s">
        <v>6</v>
      </c>
      <c r="B730" s="1" t="s">
        <v>1295</v>
      </c>
      <c r="C730" s="1" t="s">
        <v>1296</v>
      </c>
      <c r="D730" s="4">
        <v>32.11</v>
      </c>
      <c r="E730" s="4">
        <v>32.11</v>
      </c>
      <c r="F730" s="3">
        <v>43374</v>
      </c>
      <c r="G730" s="18" t="s">
        <v>1295</v>
      </c>
      <c r="H730" s="25" t="str">
        <f t="shared" si="12"/>
        <v>Ok</v>
      </c>
    </row>
    <row r="731" spans="1:8" x14ac:dyDescent="0.25">
      <c r="A731" s="1" t="s">
        <v>6</v>
      </c>
      <c r="B731" s="1" t="s">
        <v>1297</v>
      </c>
      <c r="C731" s="1" t="s">
        <v>1298</v>
      </c>
      <c r="D731" s="4">
        <v>51.17</v>
      </c>
      <c r="E731" s="4">
        <v>4.9400000000000004</v>
      </c>
      <c r="F731" s="3">
        <v>43374</v>
      </c>
      <c r="G731" s="18" t="s">
        <v>1297</v>
      </c>
      <c r="H731" s="25" t="str">
        <f t="shared" si="12"/>
        <v>Ok</v>
      </c>
    </row>
    <row r="732" spans="1:8" x14ac:dyDescent="0.25">
      <c r="A732" s="1" t="s">
        <v>6</v>
      </c>
      <c r="B732" s="1" t="s">
        <v>1299</v>
      </c>
      <c r="C732" s="1" t="s">
        <v>1300</v>
      </c>
      <c r="D732" s="4">
        <v>177.3</v>
      </c>
      <c r="E732" s="4">
        <v>177.3</v>
      </c>
      <c r="F732" s="3">
        <v>43374</v>
      </c>
      <c r="G732" s="18" t="s">
        <v>1299</v>
      </c>
      <c r="H732" s="25" t="str">
        <f t="shared" si="12"/>
        <v>Ok</v>
      </c>
    </row>
    <row r="733" spans="1:8" x14ac:dyDescent="0.25">
      <c r="A733" s="1" t="s">
        <v>6</v>
      </c>
      <c r="B733" s="1" t="s">
        <v>1301</v>
      </c>
      <c r="C733" s="1" t="s">
        <v>1302</v>
      </c>
      <c r="D733" s="4">
        <v>171.31</v>
      </c>
      <c r="E733" s="4">
        <v>171.31</v>
      </c>
      <c r="F733" s="3">
        <v>43374</v>
      </c>
      <c r="G733" s="18" t="s">
        <v>1301</v>
      </c>
      <c r="H733" s="25" t="str">
        <f t="shared" si="12"/>
        <v>Ok</v>
      </c>
    </row>
    <row r="734" spans="1:8" x14ac:dyDescent="0.25">
      <c r="A734" s="1" t="s">
        <v>6</v>
      </c>
      <c r="B734" s="1" t="s">
        <v>1303</v>
      </c>
      <c r="C734" s="1" t="s">
        <v>1304</v>
      </c>
      <c r="D734" s="4">
        <v>53.78</v>
      </c>
      <c r="E734" s="4">
        <v>24.81</v>
      </c>
      <c r="F734" s="3">
        <v>43374</v>
      </c>
      <c r="G734" s="18" t="s">
        <v>1303</v>
      </c>
      <c r="H734" s="25" t="str">
        <f t="shared" si="12"/>
        <v>Ok</v>
      </c>
    </row>
    <row r="735" spans="1:8" x14ac:dyDescent="0.25">
      <c r="A735" s="1" t="s">
        <v>6</v>
      </c>
      <c r="B735" s="1" t="s">
        <v>1305</v>
      </c>
      <c r="C735" s="1" t="s">
        <v>1306</v>
      </c>
      <c r="D735" s="4">
        <v>125.26</v>
      </c>
      <c r="E735" s="4">
        <v>54.07</v>
      </c>
      <c r="F735" s="3">
        <v>43374</v>
      </c>
      <c r="G735" s="18" t="s">
        <v>1305</v>
      </c>
      <c r="H735" s="25" t="str">
        <f t="shared" si="12"/>
        <v>Ok</v>
      </c>
    </row>
    <row r="736" spans="1:8" x14ac:dyDescent="0.25">
      <c r="A736" s="1" t="s">
        <v>6</v>
      </c>
      <c r="B736" s="1" t="s">
        <v>1307</v>
      </c>
      <c r="C736" s="1" t="s">
        <v>1308</v>
      </c>
      <c r="D736" s="4">
        <v>57.39</v>
      </c>
      <c r="E736" s="4">
        <v>54</v>
      </c>
      <c r="F736" s="3">
        <v>43374</v>
      </c>
      <c r="G736" s="18" t="s">
        <v>1307</v>
      </c>
      <c r="H736" s="25" t="str">
        <f t="shared" si="12"/>
        <v>Ok</v>
      </c>
    </row>
    <row r="737" spans="1:9" x14ac:dyDescent="0.25">
      <c r="A737" s="1" t="s">
        <v>6</v>
      </c>
      <c r="B737" s="1" t="s">
        <v>1309</v>
      </c>
      <c r="C737" s="1" t="s">
        <v>1308</v>
      </c>
      <c r="D737" s="4">
        <v>57.39</v>
      </c>
      <c r="E737" s="4">
        <v>54</v>
      </c>
      <c r="F737" s="3">
        <v>43374</v>
      </c>
      <c r="G737" s="18" t="s">
        <v>1309</v>
      </c>
      <c r="H737" s="25" t="str">
        <f t="shared" si="12"/>
        <v>Ok</v>
      </c>
    </row>
    <row r="738" spans="1:9" x14ac:dyDescent="0.25">
      <c r="A738" s="1" t="s">
        <v>6</v>
      </c>
      <c r="B738" s="1" t="s">
        <v>1310</v>
      </c>
      <c r="C738" s="1" t="s">
        <v>1311</v>
      </c>
      <c r="D738" s="4">
        <v>25.28</v>
      </c>
      <c r="E738" s="4">
        <v>24.71</v>
      </c>
      <c r="F738" s="3">
        <v>43374</v>
      </c>
      <c r="G738" s="18" t="s">
        <v>1310</v>
      </c>
      <c r="H738" s="25" t="str">
        <f t="shared" si="12"/>
        <v>Ok</v>
      </c>
    </row>
    <row r="739" spans="1:9" x14ac:dyDescent="0.25">
      <c r="A739" s="1" t="s">
        <v>6</v>
      </c>
      <c r="B739" s="1" t="s">
        <v>1312</v>
      </c>
      <c r="C739" s="1" t="s">
        <v>1313</v>
      </c>
      <c r="D739" s="4">
        <v>205.54</v>
      </c>
      <c r="E739" s="4">
        <v>95.82</v>
      </c>
      <c r="F739" s="3">
        <v>43374</v>
      </c>
      <c r="G739" s="18" t="s">
        <v>1312</v>
      </c>
      <c r="H739" s="25" t="str">
        <f t="shared" si="12"/>
        <v>Ok</v>
      </c>
    </row>
    <row r="740" spans="1:9" x14ac:dyDescent="0.25">
      <c r="A740" s="1" t="s">
        <v>6</v>
      </c>
      <c r="B740" s="1" t="s">
        <v>1314</v>
      </c>
      <c r="C740" s="1" t="s">
        <v>1315</v>
      </c>
      <c r="D740" s="4">
        <v>226.09</v>
      </c>
      <c r="E740" s="4">
        <v>108.98</v>
      </c>
      <c r="F740" s="3">
        <v>43374</v>
      </c>
      <c r="G740" s="18" t="s">
        <v>1314</v>
      </c>
      <c r="H740" s="25" t="str">
        <f t="shared" si="12"/>
        <v>Ok</v>
      </c>
    </row>
    <row r="741" spans="1:9" x14ac:dyDescent="0.25">
      <c r="A741" s="1" t="s">
        <v>6</v>
      </c>
      <c r="B741" s="1" t="s">
        <v>1316</v>
      </c>
      <c r="C741" s="1" t="s">
        <v>1317</v>
      </c>
      <c r="D741" s="4">
        <v>390.17</v>
      </c>
      <c r="E741" s="4">
        <v>176.59</v>
      </c>
      <c r="F741" s="3">
        <v>43374</v>
      </c>
      <c r="G741" s="18" t="s">
        <v>1316</v>
      </c>
      <c r="H741" s="25" t="str">
        <f t="shared" si="12"/>
        <v>Ok</v>
      </c>
    </row>
    <row r="742" spans="1:9" x14ac:dyDescent="0.25">
      <c r="A742" s="1" t="s">
        <v>6</v>
      </c>
      <c r="B742" t="s">
        <v>1318</v>
      </c>
      <c r="C742" t="s">
        <v>1319</v>
      </c>
      <c r="D742" s="2">
        <v>10.91</v>
      </c>
      <c r="E742" s="2">
        <v>8.14</v>
      </c>
      <c r="F742" s="3">
        <v>43466</v>
      </c>
      <c r="H742" s="25" t="str">
        <f t="shared" si="12"/>
        <v>Check</v>
      </c>
      <c r="I742" s="24" t="s">
        <v>1501</v>
      </c>
    </row>
    <row r="743" spans="1:9" x14ac:dyDescent="0.25">
      <c r="A743" s="1" t="s">
        <v>6</v>
      </c>
      <c r="B743" t="s">
        <v>1320</v>
      </c>
      <c r="C743" t="s">
        <v>1321</v>
      </c>
      <c r="D743" s="2">
        <v>14.7</v>
      </c>
      <c r="E743" s="2">
        <f>+D743</f>
        <v>14.7</v>
      </c>
      <c r="F743" s="3">
        <v>43466</v>
      </c>
      <c r="H743" s="25" t="str">
        <f t="shared" si="12"/>
        <v>Check</v>
      </c>
      <c r="I743" s="24" t="s">
        <v>1501</v>
      </c>
    </row>
    <row r="744" spans="1:9" x14ac:dyDescent="0.25">
      <c r="A744" s="1" t="s">
        <v>6</v>
      </c>
      <c r="B744" t="s">
        <v>1322</v>
      </c>
      <c r="C744" t="s">
        <v>1323</v>
      </c>
      <c r="D744" s="2">
        <v>12.78</v>
      </c>
      <c r="E744" s="2">
        <v>11.55</v>
      </c>
      <c r="F744" s="3">
        <v>43466</v>
      </c>
      <c r="H744" s="25" t="str">
        <f t="shared" si="12"/>
        <v>Check</v>
      </c>
      <c r="I744" s="24" t="s">
        <v>1501</v>
      </c>
    </row>
    <row r="745" spans="1:9" x14ac:dyDescent="0.25">
      <c r="A745" s="1" t="s">
        <v>6</v>
      </c>
      <c r="B745" s="1" t="s">
        <v>1324</v>
      </c>
      <c r="C745" s="1" t="s">
        <v>1325</v>
      </c>
      <c r="D745" s="4">
        <v>100.14</v>
      </c>
      <c r="E745" s="4">
        <v>100.14</v>
      </c>
      <c r="F745" s="3">
        <v>43374</v>
      </c>
      <c r="G745" s="18" t="s">
        <v>1324</v>
      </c>
      <c r="H745" s="25" t="str">
        <f t="shared" si="12"/>
        <v>Ok</v>
      </c>
    </row>
    <row r="746" spans="1:9" x14ac:dyDescent="0.25">
      <c r="A746" s="1" t="s">
        <v>6</v>
      </c>
      <c r="B746" s="1" t="s">
        <v>1326</v>
      </c>
      <c r="C746" s="1" t="s">
        <v>1327</v>
      </c>
      <c r="D746" s="5" t="s">
        <v>23</v>
      </c>
      <c r="E746" s="5" t="s">
        <v>23</v>
      </c>
      <c r="F746" s="3">
        <v>40909</v>
      </c>
      <c r="G746" s="18" t="s">
        <v>1326</v>
      </c>
      <c r="H746" s="25" t="str">
        <f t="shared" si="12"/>
        <v>Ok</v>
      </c>
    </row>
    <row r="747" spans="1:9" x14ac:dyDescent="0.25">
      <c r="A747" s="1" t="s">
        <v>6</v>
      </c>
      <c r="B747" s="1" t="s">
        <v>1328</v>
      </c>
      <c r="C747" s="1" t="s">
        <v>1329</v>
      </c>
      <c r="D747" s="4">
        <v>25.39</v>
      </c>
      <c r="E747" s="4">
        <v>25.39</v>
      </c>
      <c r="F747" s="3">
        <v>43374</v>
      </c>
      <c r="G747" s="18" t="s">
        <v>1328</v>
      </c>
      <c r="H747" s="25" t="str">
        <f t="shared" si="12"/>
        <v>Ok</v>
      </c>
    </row>
    <row r="748" spans="1:9" x14ac:dyDescent="0.25">
      <c r="A748" s="1" t="s">
        <v>6</v>
      </c>
      <c r="B748" s="1" t="s">
        <v>1330</v>
      </c>
      <c r="C748" s="1" t="s">
        <v>1331</v>
      </c>
      <c r="D748" s="4">
        <v>33.96</v>
      </c>
      <c r="E748" s="4">
        <v>33.96</v>
      </c>
      <c r="F748" s="3">
        <v>43374</v>
      </c>
      <c r="G748" s="18" t="s">
        <v>1330</v>
      </c>
      <c r="H748" s="25" t="str">
        <f t="shared" si="12"/>
        <v>Ok</v>
      </c>
    </row>
    <row r="749" spans="1:9" x14ac:dyDescent="0.25">
      <c r="A749" s="1" t="s">
        <v>6</v>
      </c>
      <c r="B749" s="1" t="s">
        <v>1332</v>
      </c>
      <c r="C749" s="1" t="s">
        <v>1331</v>
      </c>
      <c r="D749" s="4">
        <v>42.53</v>
      </c>
      <c r="E749" s="4">
        <v>42.53</v>
      </c>
      <c r="F749" s="3">
        <v>43374</v>
      </c>
      <c r="G749" s="18" t="s">
        <v>1332</v>
      </c>
      <c r="H749" s="25" t="str">
        <f t="shared" si="12"/>
        <v>Ok</v>
      </c>
    </row>
    <row r="750" spans="1:9" x14ac:dyDescent="0.25">
      <c r="A750" s="1" t="s">
        <v>6</v>
      </c>
      <c r="B750" s="1" t="s">
        <v>1333</v>
      </c>
      <c r="C750" s="1" t="s">
        <v>1334</v>
      </c>
      <c r="D750" s="5" t="s">
        <v>23</v>
      </c>
      <c r="E750" s="5" t="s">
        <v>23</v>
      </c>
      <c r="F750" s="3">
        <v>32568</v>
      </c>
      <c r="G750" s="18" t="s">
        <v>1333</v>
      </c>
      <c r="H750" s="25" t="str">
        <f t="shared" si="12"/>
        <v>Ok</v>
      </c>
    </row>
    <row r="751" spans="1:9" x14ac:dyDescent="0.25">
      <c r="A751" s="1" t="s">
        <v>6</v>
      </c>
      <c r="B751" s="1" t="s">
        <v>1335</v>
      </c>
      <c r="C751" s="1" t="s">
        <v>1336</v>
      </c>
      <c r="D751" s="5" t="s">
        <v>23</v>
      </c>
      <c r="E751" s="5" t="s">
        <v>23</v>
      </c>
      <c r="F751" s="3">
        <v>32568</v>
      </c>
      <c r="G751" s="18" t="s">
        <v>1335</v>
      </c>
      <c r="H751" s="25" t="str">
        <f t="shared" si="12"/>
        <v>Ok</v>
      </c>
    </row>
    <row r="752" spans="1:9" x14ac:dyDescent="0.25">
      <c r="A752" s="1" t="s">
        <v>6</v>
      </c>
      <c r="B752" s="1" t="s">
        <v>1337</v>
      </c>
      <c r="C752" s="1" t="s">
        <v>1338</v>
      </c>
      <c r="D752" s="4">
        <v>17.02</v>
      </c>
      <c r="E752" s="4">
        <v>17.02</v>
      </c>
      <c r="F752" s="3">
        <v>43374</v>
      </c>
      <c r="G752" s="18" t="s">
        <v>1337</v>
      </c>
      <c r="H752" s="25" t="str">
        <f t="shared" si="12"/>
        <v>Ok</v>
      </c>
    </row>
    <row r="753" spans="1:8" x14ac:dyDescent="0.25">
      <c r="A753" s="1" t="s">
        <v>6</v>
      </c>
      <c r="B753" s="1" t="s">
        <v>1339</v>
      </c>
      <c r="C753" s="1" t="s">
        <v>1340</v>
      </c>
      <c r="D753" s="5" t="s">
        <v>23</v>
      </c>
      <c r="E753" s="5" t="s">
        <v>23</v>
      </c>
      <c r="F753" s="3">
        <v>33604</v>
      </c>
      <c r="G753" s="18" t="s">
        <v>1339</v>
      </c>
      <c r="H753" s="25" t="str">
        <f t="shared" si="12"/>
        <v>Ok</v>
      </c>
    </row>
    <row r="754" spans="1:8" x14ac:dyDescent="0.25">
      <c r="A754" s="1" t="s">
        <v>6</v>
      </c>
      <c r="B754" s="1" t="s">
        <v>1341</v>
      </c>
      <c r="C754" s="1" t="s">
        <v>1342</v>
      </c>
      <c r="D754" s="5" t="s">
        <v>23</v>
      </c>
      <c r="E754" s="5" t="s">
        <v>23</v>
      </c>
      <c r="F754" s="3">
        <v>33604</v>
      </c>
      <c r="G754" s="18" t="s">
        <v>1341</v>
      </c>
      <c r="H754" s="25" t="str">
        <f t="shared" si="12"/>
        <v>Ok</v>
      </c>
    </row>
    <row r="755" spans="1:8" x14ac:dyDescent="0.25">
      <c r="A755" s="1" t="s">
        <v>6</v>
      </c>
      <c r="B755" s="1" t="s">
        <v>1343</v>
      </c>
      <c r="C755" s="1" t="s">
        <v>1344</v>
      </c>
      <c r="D755" s="5" t="s">
        <v>23</v>
      </c>
      <c r="E755" s="5" t="s">
        <v>23</v>
      </c>
      <c r="F755" s="3">
        <v>33604</v>
      </c>
      <c r="G755" s="18" t="s">
        <v>1343</v>
      </c>
      <c r="H755" s="25" t="str">
        <f t="shared" si="12"/>
        <v>Ok</v>
      </c>
    </row>
    <row r="756" spans="1:8" x14ac:dyDescent="0.25">
      <c r="A756" s="1" t="s">
        <v>6</v>
      </c>
      <c r="B756" s="1" t="s">
        <v>1345</v>
      </c>
      <c r="C756" s="1" t="s">
        <v>1346</v>
      </c>
      <c r="D756" s="5" t="s">
        <v>23</v>
      </c>
      <c r="E756" s="5" t="s">
        <v>23</v>
      </c>
      <c r="F756" s="3">
        <v>33604</v>
      </c>
      <c r="G756" s="18" t="s">
        <v>1345</v>
      </c>
      <c r="H756" s="25" t="str">
        <f t="shared" si="12"/>
        <v>Ok</v>
      </c>
    </row>
    <row r="757" spans="1:8" x14ac:dyDescent="0.25">
      <c r="A757" s="1" t="s">
        <v>6</v>
      </c>
      <c r="B757" s="1" t="s">
        <v>1347</v>
      </c>
      <c r="C757" s="1" t="s">
        <v>1348</v>
      </c>
      <c r="D757" s="4">
        <v>39</v>
      </c>
      <c r="E757" s="4">
        <v>17.43</v>
      </c>
      <c r="F757" s="3">
        <v>43374</v>
      </c>
      <c r="G757" s="18" t="s">
        <v>1347</v>
      </c>
      <c r="H757" s="25" t="str">
        <f t="shared" si="12"/>
        <v>Ok</v>
      </c>
    </row>
    <row r="758" spans="1:8" x14ac:dyDescent="0.25">
      <c r="A758" s="1" t="s">
        <v>6</v>
      </c>
      <c r="B758" s="1" t="s">
        <v>1349</v>
      </c>
      <c r="C758" s="1" t="s">
        <v>1350</v>
      </c>
      <c r="D758" s="5" t="s">
        <v>23</v>
      </c>
      <c r="E758" s="5" t="s">
        <v>23</v>
      </c>
      <c r="F758" s="3">
        <v>38353</v>
      </c>
      <c r="G758" s="18" t="s">
        <v>1349</v>
      </c>
      <c r="H758" s="25" t="str">
        <f t="shared" si="12"/>
        <v>Ok</v>
      </c>
    </row>
    <row r="759" spans="1:8" x14ac:dyDescent="0.25">
      <c r="A759" s="1" t="s">
        <v>6</v>
      </c>
      <c r="B759" s="1" t="s">
        <v>1351</v>
      </c>
      <c r="C759" s="1" t="s">
        <v>1352</v>
      </c>
      <c r="D759" s="5" t="s">
        <v>23</v>
      </c>
      <c r="E759" s="5" t="s">
        <v>23</v>
      </c>
      <c r="F759" s="3">
        <v>39173</v>
      </c>
      <c r="G759" s="18" t="s">
        <v>1351</v>
      </c>
      <c r="H759" s="25" t="str">
        <f t="shared" si="12"/>
        <v>Ok</v>
      </c>
    </row>
    <row r="760" spans="1:8" x14ac:dyDescent="0.25">
      <c r="A760" s="1" t="s">
        <v>6</v>
      </c>
      <c r="B760" s="1" t="s">
        <v>1353</v>
      </c>
      <c r="C760" s="1" t="s">
        <v>1354</v>
      </c>
      <c r="D760" s="5" t="s">
        <v>23</v>
      </c>
      <c r="E760" s="5" t="s">
        <v>23</v>
      </c>
      <c r="F760" s="3">
        <v>39173</v>
      </c>
      <c r="G760" s="18" t="s">
        <v>1353</v>
      </c>
      <c r="H760" s="25" t="str">
        <f t="shared" si="12"/>
        <v>Ok</v>
      </c>
    </row>
    <row r="761" spans="1:8" x14ac:dyDescent="0.25">
      <c r="A761" s="1" t="s">
        <v>6</v>
      </c>
      <c r="B761" s="1" t="s">
        <v>1355</v>
      </c>
      <c r="C761" s="1" t="s">
        <v>1356</v>
      </c>
      <c r="D761" s="5" t="s">
        <v>23</v>
      </c>
      <c r="E761" s="5" t="s">
        <v>23</v>
      </c>
      <c r="F761" s="3">
        <v>39173</v>
      </c>
      <c r="G761" s="18" t="s">
        <v>1355</v>
      </c>
      <c r="H761" s="25" t="str">
        <f t="shared" si="12"/>
        <v>Ok</v>
      </c>
    </row>
    <row r="762" spans="1:8" x14ac:dyDescent="0.25">
      <c r="A762" s="1" t="s">
        <v>6</v>
      </c>
      <c r="B762" s="1" t="s">
        <v>1357</v>
      </c>
      <c r="C762" s="1" t="s">
        <v>1358</v>
      </c>
      <c r="D762" s="5" t="s">
        <v>23</v>
      </c>
      <c r="E762" s="5" t="s">
        <v>23</v>
      </c>
      <c r="F762" s="3">
        <v>42552</v>
      </c>
      <c r="G762" s="18" t="s">
        <v>1357</v>
      </c>
      <c r="H762" s="25" t="str">
        <f t="shared" si="12"/>
        <v>Ok</v>
      </c>
    </row>
    <row r="763" spans="1:8" x14ac:dyDescent="0.25">
      <c r="A763" s="1" t="s">
        <v>6</v>
      </c>
      <c r="B763" s="1" t="s">
        <v>1359</v>
      </c>
      <c r="C763" s="1" t="s">
        <v>1360</v>
      </c>
      <c r="D763" s="5" t="s">
        <v>23</v>
      </c>
      <c r="E763" s="5" t="s">
        <v>23</v>
      </c>
      <c r="F763" s="3">
        <v>42552</v>
      </c>
      <c r="G763" s="18" t="s">
        <v>1359</v>
      </c>
      <c r="H763" s="25" t="str">
        <f t="shared" si="12"/>
        <v>Ok</v>
      </c>
    </row>
    <row r="764" spans="1:8" x14ac:dyDescent="0.25">
      <c r="A764" s="1" t="s">
        <v>6</v>
      </c>
      <c r="B764" s="1" t="s">
        <v>1361</v>
      </c>
      <c r="C764" s="1" t="s">
        <v>1362</v>
      </c>
      <c r="D764" s="4">
        <v>52.94</v>
      </c>
      <c r="E764" s="4">
        <v>52.94</v>
      </c>
      <c r="F764" s="3">
        <v>41183</v>
      </c>
      <c r="G764" s="18" t="s">
        <v>1361</v>
      </c>
      <c r="H764" s="25" t="str">
        <f t="shared" si="12"/>
        <v>Ok</v>
      </c>
    </row>
    <row r="765" spans="1:8" x14ac:dyDescent="0.25">
      <c r="A765" s="1" t="s">
        <v>6</v>
      </c>
      <c r="B765" s="1" t="s">
        <v>1363</v>
      </c>
      <c r="C765" s="1" t="s">
        <v>1364</v>
      </c>
      <c r="D765" s="4">
        <v>28.51</v>
      </c>
      <c r="E765" s="4">
        <v>28.51</v>
      </c>
      <c r="F765" s="3">
        <v>41183</v>
      </c>
      <c r="G765" s="18" t="s">
        <v>1363</v>
      </c>
      <c r="H765" s="25" t="str">
        <f t="shared" si="12"/>
        <v>Ok</v>
      </c>
    </row>
    <row r="766" spans="1:8" x14ac:dyDescent="0.25">
      <c r="A766" s="1" t="s">
        <v>6</v>
      </c>
      <c r="B766" s="1" t="s">
        <v>1365</v>
      </c>
      <c r="C766" s="1" t="s">
        <v>1366</v>
      </c>
      <c r="D766" s="5" t="s">
        <v>23</v>
      </c>
      <c r="E766" s="5" t="s">
        <v>23</v>
      </c>
      <c r="F766" s="3">
        <v>37257</v>
      </c>
      <c r="G766" s="18" t="s">
        <v>1365</v>
      </c>
      <c r="H766" s="25" t="str">
        <f t="shared" si="12"/>
        <v>Ok</v>
      </c>
    </row>
    <row r="767" spans="1:8" x14ac:dyDescent="0.25">
      <c r="A767" s="1" t="s">
        <v>6</v>
      </c>
      <c r="B767" s="1" t="s">
        <v>1367</v>
      </c>
      <c r="C767" s="1" t="s">
        <v>1368</v>
      </c>
      <c r="D767" s="5" t="s">
        <v>23</v>
      </c>
      <c r="E767" s="5" t="s">
        <v>23</v>
      </c>
      <c r="F767" s="3">
        <v>37257</v>
      </c>
      <c r="G767" s="18" t="s">
        <v>1367</v>
      </c>
      <c r="H767" s="25" t="str">
        <f t="shared" si="12"/>
        <v>Ok</v>
      </c>
    </row>
    <row r="768" spans="1:8" x14ac:dyDescent="0.25">
      <c r="A768" s="1" t="s">
        <v>6</v>
      </c>
      <c r="B768" s="1" t="s">
        <v>1369</v>
      </c>
      <c r="C768" s="1" t="s">
        <v>1370</v>
      </c>
      <c r="D768" s="5" t="s">
        <v>23</v>
      </c>
      <c r="E768" s="5" t="s">
        <v>23</v>
      </c>
      <c r="F768" s="3">
        <v>37257</v>
      </c>
      <c r="G768" s="18" t="s">
        <v>1369</v>
      </c>
      <c r="H768" s="25" t="str">
        <f t="shared" si="12"/>
        <v>Ok</v>
      </c>
    </row>
    <row r="769" spans="1:8" x14ac:dyDescent="0.25">
      <c r="A769" s="1" t="s">
        <v>6</v>
      </c>
      <c r="B769" s="1" t="s">
        <v>1371</v>
      </c>
      <c r="C769" s="1" t="s">
        <v>1372</v>
      </c>
      <c r="D769" s="5" t="s">
        <v>23</v>
      </c>
      <c r="E769" s="5" t="s">
        <v>23</v>
      </c>
      <c r="F769" s="3">
        <v>37257</v>
      </c>
      <c r="G769" s="18" t="s">
        <v>1371</v>
      </c>
      <c r="H769" s="25" t="str">
        <f t="shared" si="12"/>
        <v>Ok</v>
      </c>
    </row>
    <row r="770" spans="1:8" x14ac:dyDescent="0.25">
      <c r="A770" s="1" t="s">
        <v>6</v>
      </c>
      <c r="B770" s="1" t="s">
        <v>1373</v>
      </c>
      <c r="C770" s="1" t="s">
        <v>1374</v>
      </c>
      <c r="D770" s="5" t="s">
        <v>23</v>
      </c>
      <c r="E770" s="5" t="s">
        <v>23</v>
      </c>
      <c r="F770" s="3">
        <v>37257</v>
      </c>
      <c r="G770" s="18" t="s">
        <v>1373</v>
      </c>
      <c r="H770" s="25" t="str">
        <f t="shared" si="12"/>
        <v>Ok</v>
      </c>
    </row>
    <row r="771" spans="1:8" x14ac:dyDescent="0.25">
      <c r="A771" s="1" t="s">
        <v>6</v>
      </c>
      <c r="B771" s="1" t="s">
        <v>1375</v>
      </c>
      <c r="C771" s="1" t="s">
        <v>1376</v>
      </c>
      <c r="D771" s="5" t="s">
        <v>23</v>
      </c>
      <c r="E771" s="5" t="s">
        <v>23</v>
      </c>
      <c r="F771" s="3">
        <v>37257</v>
      </c>
      <c r="G771" s="18" t="s">
        <v>1375</v>
      </c>
      <c r="H771" s="25" t="str">
        <f t="shared" ref="H771:H834" si="13">IF(B771=G771,"Ok","Check")</f>
        <v>Ok</v>
      </c>
    </row>
    <row r="772" spans="1:8" x14ac:dyDescent="0.25">
      <c r="A772" s="1" t="s">
        <v>6</v>
      </c>
      <c r="B772" s="1" t="s">
        <v>1377</v>
      </c>
      <c r="C772" s="1" t="s">
        <v>1376</v>
      </c>
      <c r="D772" s="5" t="s">
        <v>23</v>
      </c>
      <c r="E772" s="5" t="s">
        <v>23</v>
      </c>
      <c r="F772" s="3">
        <v>37257</v>
      </c>
      <c r="G772" s="18" t="s">
        <v>1377</v>
      </c>
      <c r="H772" s="25" t="str">
        <f t="shared" si="13"/>
        <v>Ok</v>
      </c>
    </row>
    <row r="773" spans="1:8" x14ac:dyDescent="0.25">
      <c r="A773" s="1" t="s">
        <v>6</v>
      </c>
      <c r="B773" s="1" t="s">
        <v>1378</v>
      </c>
      <c r="C773" s="1" t="s">
        <v>1379</v>
      </c>
      <c r="D773" s="5" t="s">
        <v>23</v>
      </c>
      <c r="E773" s="5" t="s">
        <v>23</v>
      </c>
      <c r="F773" s="3">
        <v>37257</v>
      </c>
      <c r="G773" s="18" t="s">
        <v>1378</v>
      </c>
      <c r="H773" s="25" t="str">
        <f t="shared" si="13"/>
        <v>Ok</v>
      </c>
    </row>
    <row r="774" spans="1:8" x14ac:dyDescent="0.25">
      <c r="A774" s="1" t="s">
        <v>6</v>
      </c>
      <c r="B774" s="1" t="s">
        <v>1380</v>
      </c>
      <c r="C774" s="1" t="s">
        <v>1381</v>
      </c>
      <c r="D774" s="5" t="s">
        <v>23</v>
      </c>
      <c r="E774" s="5" t="s">
        <v>23</v>
      </c>
      <c r="F774" s="3">
        <v>37257</v>
      </c>
      <c r="G774" s="18" t="s">
        <v>1380</v>
      </c>
      <c r="H774" s="25" t="str">
        <f t="shared" si="13"/>
        <v>Ok</v>
      </c>
    </row>
    <row r="775" spans="1:8" x14ac:dyDescent="0.25">
      <c r="A775" s="1" t="s">
        <v>6</v>
      </c>
      <c r="B775" s="1" t="s">
        <v>1382</v>
      </c>
      <c r="C775" s="1" t="s">
        <v>1383</v>
      </c>
      <c r="D775" s="5" t="s">
        <v>23</v>
      </c>
      <c r="E775" s="5" t="s">
        <v>23</v>
      </c>
      <c r="F775" s="3">
        <v>37257</v>
      </c>
      <c r="G775" s="18" t="s">
        <v>1382</v>
      </c>
      <c r="H775" s="25" t="str">
        <f t="shared" si="13"/>
        <v>Ok</v>
      </c>
    </row>
    <row r="776" spans="1:8" x14ac:dyDescent="0.25">
      <c r="A776" s="1" t="s">
        <v>6</v>
      </c>
      <c r="B776" s="1" t="s">
        <v>1384</v>
      </c>
      <c r="C776" s="1" t="s">
        <v>1385</v>
      </c>
      <c r="D776" s="5" t="s">
        <v>23</v>
      </c>
      <c r="E776" s="5" t="s">
        <v>23</v>
      </c>
      <c r="F776" s="3">
        <v>37257</v>
      </c>
      <c r="G776" s="18" t="s">
        <v>1384</v>
      </c>
      <c r="H776" s="25" t="str">
        <f t="shared" si="13"/>
        <v>Ok</v>
      </c>
    </row>
    <row r="777" spans="1:8" x14ac:dyDescent="0.25">
      <c r="A777" s="1" t="s">
        <v>6</v>
      </c>
      <c r="B777" s="1" t="s">
        <v>1386</v>
      </c>
      <c r="C777" s="1" t="s">
        <v>1387</v>
      </c>
      <c r="D777" s="5" t="s">
        <v>23</v>
      </c>
      <c r="E777" s="5" t="s">
        <v>23</v>
      </c>
      <c r="F777" s="3">
        <v>37257</v>
      </c>
      <c r="G777" s="18" t="s">
        <v>1386</v>
      </c>
      <c r="H777" s="25" t="str">
        <f t="shared" si="13"/>
        <v>Ok</v>
      </c>
    </row>
    <row r="778" spans="1:8" x14ac:dyDescent="0.25">
      <c r="A778" s="1" t="s">
        <v>6</v>
      </c>
      <c r="B778" s="1" t="s">
        <v>1388</v>
      </c>
      <c r="C778" s="1" t="s">
        <v>1389</v>
      </c>
      <c r="D778" s="5" t="s">
        <v>23</v>
      </c>
      <c r="E778" s="5" t="s">
        <v>23</v>
      </c>
      <c r="F778" s="3">
        <v>37257</v>
      </c>
      <c r="G778" s="18" t="s">
        <v>1388</v>
      </c>
      <c r="H778" s="25" t="str">
        <f t="shared" si="13"/>
        <v>Ok</v>
      </c>
    </row>
    <row r="779" spans="1:8" x14ac:dyDescent="0.25">
      <c r="A779" s="1" t="s">
        <v>6</v>
      </c>
      <c r="B779" s="1" t="s">
        <v>1390</v>
      </c>
      <c r="C779" s="1" t="s">
        <v>1391</v>
      </c>
      <c r="D779" s="5" t="s">
        <v>23</v>
      </c>
      <c r="E779" s="5" t="s">
        <v>23</v>
      </c>
      <c r="F779" s="3">
        <v>37257</v>
      </c>
      <c r="G779" s="18" t="s">
        <v>1390</v>
      </c>
      <c r="H779" s="25" t="str">
        <f t="shared" si="13"/>
        <v>Ok</v>
      </c>
    </row>
    <row r="780" spans="1:8" x14ac:dyDescent="0.25">
      <c r="A780" s="1" t="s">
        <v>6</v>
      </c>
      <c r="B780" s="1" t="s">
        <v>1392</v>
      </c>
      <c r="C780" s="1" t="s">
        <v>1393</v>
      </c>
      <c r="D780" s="5" t="s">
        <v>23</v>
      </c>
      <c r="E780" s="5" t="s">
        <v>23</v>
      </c>
      <c r="F780" s="3">
        <v>37257</v>
      </c>
      <c r="G780" s="18" t="s">
        <v>1392</v>
      </c>
      <c r="H780" s="25" t="str">
        <f t="shared" si="13"/>
        <v>Ok</v>
      </c>
    </row>
    <row r="781" spans="1:8" x14ac:dyDescent="0.25">
      <c r="A781" s="1" t="s">
        <v>6</v>
      </c>
      <c r="B781" s="1" t="s">
        <v>1394</v>
      </c>
      <c r="C781" s="1" t="s">
        <v>1395</v>
      </c>
      <c r="D781" s="5" t="s">
        <v>23</v>
      </c>
      <c r="E781" s="5" t="s">
        <v>23</v>
      </c>
      <c r="F781" s="3">
        <v>37257</v>
      </c>
      <c r="G781" s="18" t="s">
        <v>1394</v>
      </c>
      <c r="H781" s="25" t="str">
        <f t="shared" si="13"/>
        <v>Ok</v>
      </c>
    </row>
    <row r="782" spans="1:8" x14ac:dyDescent="0.25">
      <c r="A782" s="1" t="s">
        <v>6</v>
      </c>
      <c r="B782" s="1" t="s">
        <v>1396</v>
      </c>
      <c r="C782" s="1" t="s">
        <v>1397</v>
      </c>
      <c r="D782" s="5" t="s">
        <v>23</v>
      </c>
      <c r="E782" s="5" t="s">
        <v>23</v>
      </c>
      <c r="F782" s="3">
        <v>37257</v>
      </c>
      <c r="G782" s="18" t="s">
        <v>1396</v>
      </c>
      <c r="H782" s="25" t="str">
        <f t="shared" si="13"/>
        <v>Ok</v>
      </c>
    </row>
    <row r="783" spans="1:8" x14ac:dyDescent="0.25">
      <c r="A783" s="1" t="s">
        <v>6</v>
      </c>
      <c r="B783" s="1" t="s">
        <v>1398</v>
      </c>
      <c r="C783" s="1" t="s">
        <v>1399</v>
      </c>
      <c r="D783" s="5" t="s">
        <v>23</v>
      </c>
      <c r="E783" s="5" t="s">
        <v>23</v>
      </c>
      <c r="F783" s="3">
        <v>37257</v>
      </c>
      <c r="G783" s="18" t="s">
        <v>1398</v>
      </c>
      <c r="H783" s="25" t="str">
        <f t="shared" si="13"/>
        <v>Ok</v>
      </c>
    </row>
    <row r="784" spans="1:8" x14ac:dyDescent="0.25">
      <c r="A784" s="1" t="s">
        <v>6</v>
      </c>
      <c r="B784" s="1" t="s">
        <v>1400</v>
      </c>
      <c r="C784" s="1" t="s">
        <v>1401</v>
      </c>
      <c r="D784" s="5" t="s">
        <v>23</v>
      </c>
      <c r="E784" s="5" t="s">
        <v>23</v>
      </c>
      <c r="F784" s="3">
        <v>37987</v>
      </c>
      <c r="G784" s="18" t="s">
        <v>1400</v>
      </c>
      <c r="H784" s="25" t="str">
        <f t="shared" si="13"/>
        <v>Ok</v>
      </c>
    </row>
    <row r="785" spans="1:8" x14ac:dyDescent="0.25">
      <c r="A785" s="1" t="s">
        <v>6</v>
      </c>
      <c r="B785" s="1" t="s">
        <v>1402</v>
      </c>
      <c r="C785" s="1" t="s">
        <v>1403</v>
      </c>
      <c r="D785" s="5" t="s">
        <v>23</v>
      </c>
      <c r="E785" s="5" t="s">
        <v>23</v>
      </c>
      <c r="F785" s="3">
        <v>37257</v>
      </c>
      <c r="G785" s="18" t="s">
        <v>1402</v>
      </c>
      <c r="H785" s="25" t="str">
        <f t="shared" si="13"/>
        <v>Ok</v>
      </c>
    </row>
    <row r="786" spans="1:8" x14ac:dyDescent="0.25">
      <c r="A786" s="1" t="s">
        <v>6</v>
      </c>
      <c r="B786" s="1" t="s">
        <v>1404</v>
      </c>
      <c r="C786" s="1" t="s">
        <v>1405</v>
      </c>
      <c r="D786" s="5" t="s">
        <v>23</v>
      </c>
      <c r="E786" s="5" t="s">
        <v>23</v>
      </c>
      <c r="F786" s="3">
        <v>37257</v>
      </c>
      <c r="G786" s="18" t="s">
        <v>1404</v>
      </c>
      <c r="H786" s="25" t="str">
        <f t="shared" si="13"/>
        <v>Ok</v>
      </c>
    </row>
    <row r="787" spans="1:8" x14ac:dyDescent="0.25">
      <c r="A787" s="1" t="s">
        <v>6</v>
      </c>
      <c r="B787" s="1" t="s">
        <v>1406</v>
      </c>
      <c r="C787" s="1" t="s">
        <v>1407</v>
      </c>
      <c r="D787" s="5" t="s">
        <v>23</v>
      </c>
      <c r="E787" s="5" t="s">
        <v>23</v>
      </c>
      <c r="F787" s="3">
        <v>37257</v>
      </c>
      <c r="G787" s="18" t="s">
        <v>1406</v>
      </c>
      <c r="H787" s="25" t="str">
        <f t="shared" si="13"/>
        <v>Ok</v>
      </c>
    </row>
    <row r="788" spans="1:8" x14ac:dyDescent="0.25">
      <c r="A788" s="1" t="s">
        <v>6</v>
      </c>
      <c r="B788" s="1" t="s">
        <v>1408</v>
      </c>
      <c r="C788" s="1" t="s">
        <v>1409</v>
      </c>
      <c r="D788" s="5" t="s">
        <v>23</v>
      </c>
      <c r="E788" s="5" t="s">
        <v>23</v>
      </c>
      <c r="F788" s="3">
        <v>37257</v>
      </c>
      <c r="G788" s="18" t="s">
        <v>1408</v>
      </c>
      <c r="H788" s="25" t="str">
        <f t="shared" si="13"/>
        <v>Ok</v>
      </c>
    </row>
    <row r="789" spans="1:8" x14ac:dyDescent="0.25">
      <c r="A789" s="1" t="s">
        <v>6</v>
      </c>
      <c r="B789" s="1" t="s">
        <v>1410</v>
      </c>
      <c r="C789" s="1" t="s">
        <v>1411</v>
      </c>
      <c r="D789" s="5" t="s">
        <v>23</v>
      </c>
      <c r="E789" s="5" t="s">
        <v>23</v>
      </c>
      <c r="F789" s="3">
        <v>37257</v>
      </c>
      <c r="G789" s="18" t="s">
        <v>1410</v>
      </c>
      <c r="H789" s="25" t="str">
        <f t="shared" si="13"/>
        <v>Ok</v>
      </c>
    </row>
    <row r="790" spans="1:8" x14ac:dyDescent="0.25">
      <c r="A790" s="1" t="s">
        <v>6</v>
      </c>
      <c r="B790" s="1" t="s">
        <v>1412</v>
      </c>
      <c r="C790" s="1" t="s">
        <v>1413</v>
      </c>
      <c r="D790" s="5" t="s">
        <v>23</v>
      </c>
      <c r="E790" s="5" t="s">
        <v>23</v>
      </c>
      <c r="F790" s="3">
        <v>37257</v>
      </c>
      <c r="G790" s="18" t="s">
        <v>1412</v>
      </c>
      <c r="H790" s="25" t="str">
        <f t="shared" si="13"/>
        <v>Ok</v>
      </c>
    </row>
    <row r="791" spans="1:8" x14ac:dyDescent="0.25">
      <c r="A791" s="1" t="s">
        <v>6</v>
      </c>
      <c r="B791" s="1" t="s">
        <v>1414</v>
      </c>
      <c r="C791" s="1" t="s">
        <v>1415</v>
      </c>
      <c r="D791" s="5" t="s">
        <v>23</v>
      </c>
      <c r="E791" s="5" t="s">
        <v>23</v>
      </c>
      <c r="F791" s="3">
        <v>37257</v>
      </c>
      <c r="G791" s="18" t="s">
        <v>1414</v>
      </c>
      <c r="H791" s="25" t="str">
        <f t="shared" si="13"/>
        <v>Ok</v>
      </c>
    </row>
    <row r="792" spans="1:8" x14ac:dyDescent="0.25">
      <c r="A792" s="1" t="s">
        <v>6</v>
      </c>
      <c r="B792" s="1" t="s">
        <v>1416</v>
      </c>
      <c r="C792" s="1" t="s">
        <v>1417</v>
      </c>
      <c r="D792" s="5" t="s">
        <v>23</v>
      </c>
      <c r="E792" s="5" t="s">
        <v>23</v>
      </c>
      <c r="F792" s="3">
        <v>37257</v>
      </c>
      <c r="G792" s="18" t="s">
        <v>1416</v>
      </c>
      <c r="H792" s="25" t="str">
        <f t="shared" si="13"/>
        <v>Ok</v>
      </c>
    </row>
    <row r="793" spans="1:8" x14ac:dyDescent="0.25">
      <c r="A793" s="1" t="s">
        <v>6</v>
      </c>
      <c r="B793" s="1" t="s">
        <v>1418</v>
      </c>
      <c r="C793" s="1" t="s">
        <v>1419</v>
      </c>
      <c r="D793" s="5" t="s">
        <v>23</v>
      </c>
      <c r="E793" s="5" t="s">
        <v>23</v>
      </c>
      <c r="F793" s="3">
        <v>37257</v>
      </c>
      <c r="G793" s="18" t="s">
        <v>1418</v>
      </c>
      <c r="H793" s="25" t="str">
        <f t="shared" si="13"/>
        <v>Ok</v>
      </c>
    </row>
    <row r="794" spans="1:8" x14ac:dyDescent="0.25">
      <c r="A794" s="1" t="s">
        <v>6</v>
      </c>
      <c r="B794" s="1" t="s">
        <v>1420</v>
      </c>
      <c r="C794" s="1" t="s">
        <v>1421</v>
      </c>
      <c r="D794" s="5" t="s">
        <v>23</v>
      </c>
      <c r="E794" s="5" t="s">
        <v>23</v>
      </c>
      <c r="F794" s="3">
        <v>37257</v>
      </c>
      <c r="G794" s="18" t="s">
        <v>1420</v>
      </c>
      <c r="H794" s="25" t="str">
        <f t="shared" si="13"/>
        <v>Ok</v>
      </c>
    </row>
    <row r="795" spans="1:8" x14ac:dyDescent="0.25">
      <c r="A795" s="1" t="s">
        <v>6</v>
      </c>
      <c r="B795" s="1" t="s">
        <v>1422</v>
      </c>
      <c r="C795" s="1" t="s">
        <v>1423</v>
      </c>
      <c r="D795" s="5" t="s">
        <v>23</v>
      </c>
      <c r="E795" s="5" t="s">
        <v>23</v>
      </c>
      <c r="F795" s="3">
        <v>37257</v>
      </c>
      <c r="G795" s="18" t="s">
        <v>1422</v>
      </c>
      <c r="H795" s="25" t="str">
        <f t="shared" si="13"/>
        <v>Ok</v>
      </c>
    </row>
    <row r="796" spans="1:8" x14ac:dyDescent="0.25">
      <c r="A796" s="1" t="s">
        <v>6</v>
      </c>
      <c r="B796" s="1" t="s">
        <v>1424</v>
      </c>
      <c r="C796" s="1" t="s">
        <v>1425</v>
      </c>
      <c r="D796" s="5" t="s">
        <v>23</v>
      </c>
      <c r="E796" s="5" t="s">
        <v>23</v>
      </c>
      <c r="F796" s="3">
        <v>37257</v>
      </c>
      <c r="G796" s="18" t="s">
        <v>1424</v>
      </c>
      <c r="H796" s="25" t="str">
        <f t="shared" si="13"/>
        <v>Ok</v>
      </c>
    </row>
    <row r="797" spans="1:8" x14ac:dyDescent="0.25">
      <c r="A797" s="1" t="s">
        <v>6</v>
      </c>
      <c r="B797" s="1" t="s">
        <v>1426</v>
      </c>
      <c r="C797" s="1" t="s">
        <v>1427</v>
      </c>
      <c r="D797" s="5" t="s">
        <v>23</v>
      </c>
      <c r="E797" s="5" t="s">
        <v>23</v>
      </c>
      <c r="F797" s="3">
        <v>37257</v>
      </c>
      <c r="G797" s="18" t="s">
        <v>1426</v>
      </c>
      <c r="H797" s="25" t="str">
        <f t="shared" si="13"/>
        <v>Ok</v>
      </c>
    </row>
    <row r="798" spans="1:8" x14ac:dyDescent="0.25">
      <c r="A798" s="1" t="s">
        <v>6</v>
      </c>
      <c r="B798" s="1" t="s">
        <v>1428</v>
      </c>
      <c r="C798" s="1" t="s">
        <v>1429</v>
      </c>
      <c r="D798" s="5" t="s">
        <v>23</v>
      </c>
      <c r="E798" s="5" t="s">
        <v>23</v>
      </c>
      <c r="F798" s="3">
        <v>37257</v>
      </c>
      <c r="G798" s="18" t="s">
        <v>1428</v>
      </c>
      <c r="H798" s="25" t="str">
        <f t="shared" si="13"/>
        <v>Ok</v>
      </c>
    </row>
    <row r="799" spans="1:8" x14ac:dyDescent="0.25">
      <c r="A799" s="1" t="s">
        <v>6</v>
      </c>
      <c r="B799" s="1" t="s">
        <v>1430</v>
      </c>
      <c r="C799" s="1" t="s">
        <v>1431</v>
      </c>
      <c r="D799" s="5" t="s">
        <v>23</v>
      </c>
      <c r="E799" s="5" t="s">
        <v>23</v>
      </c>
      <c r="F799" s="3">
        <v>37257</v>
      </c>
      <c r="G799" s="18" t="s">
        <v>1430</v>
      </c>
      <c r="H799" s="25" t="str">
        <f t="shared" si="13"/>
        <v>Ok</v>
      </c>
    </row>
    <row r="800" spans="1:8" x14ac:dyDescent="0.25">
      <c r="A800" s="1" t="s">
        <v>6</v>
      </c>
      <c r="B800" s="1" t="s">
        <v>1432</v>
      </c>
      <c r="C800" s="1" t="s">
        <v>1433</v>
      </c>
      <c r="D800" s="5" t="s">
        <v>23</v>
      </c>
      <c r="E800" s="5" t="s">
        <v>23</v>
      </c>
      <c r="F800" s="3">
        <v>37257</v>
      </c>
      <c r="G800" s="18" t="s">
        <v>1432</v>
      </c>
      <c r="H800" s="25" t="str">
        <f t="shared" si="13"/>
        <v>Ok</v>
      </c>
    </row>
    <row r="801" spans="1:8" x14ac:dyDescent="0.25">
      <c r="A801" s="1" t="s">
        <v>6</v>
      </c>
      <c r="B801" s="1" t="s">
        <v>1434</v>
      </c>
      <c r="C801" s="1" t="s">
        <v>1435</v>
      </c>
      <c r="D801" s="5" t="s">
        <v>23</v>
      </c>
      <c r="E801" s="5" t="s">
        <v>23</v>
      </c>
      <c r="F801" s="3">
        <v>37257</v>
      </c>
      <c r="G801" s="18" t="s">
        <v>1434</v>
      </c>
      <c r="H801" s="25" t="str">
        <f t="shared" si="13"/>
        <v>Ok</v>
      </c>
    </row>
    <row r="802" spans="1:8" x14ac:dyDescent="0.25">
      <c r="A802" s="1" t="s">
        <v>6</v>
      </c>
      <c r="B802" s="1" t="s">
        <v>1436</v>
      </c>
      <c r="C802" s="1" t="s">
        <v>1437</v>
      </c>
      <c r="D802" s="5" t="s">
        <v>23</v>
      </c>
      <c r="E802" s="5" t="s">
        <v>23</v>
      </c>
      <c r="F802" s="3">
        <v>37257</v>
      </c>
      <c r="G802" s="18" t="s">
        <v>1436</v>
      </c>
      <c r="H802" s="25" t="str">
        <f t="shared" si="13"/>
        <v>Ok</v>
      </c>
    </row>
    <row r="803" spans="1:8" x14ac:dyDescent="0.25">
      <c r="A803" s="1" t="s">
        <v>6</v>
      </c>
      <c r="B803" s="1" t="s">
        <v>1438</v>
      </c>
      <c r="C803" s="1" t="s">
        <v>1439</v>
      </c>
      <c r="D803" s="5" t="s">
        <v>23</v>
      </c>
      <c r="E803" s="5" t="s">
        <v>23</v>
      </c>
      <c r="F803" s="3">
        <v>37257</v>
      </c>
      <c r="G803" s="18" t="s">
        <v>1438</v>
      </c>
      <c r="H803" s="25" t="str">
        <f t="shared" si="13"/>
        <v>Ok</v>
      </c>
    </row>
    <row r="804" spans="1:8" x14ac:dyDescent="0.25">
      <c r="A804" s="1" t="s">
        <v>6</v>
      </c>
      <c r="B804" s="1" t="s">
        <v>1440</v>
      </c>
      <c r="C804" s="1" t="s">
        <v>1441</v>
      </c>
      <c r="D804" s="5" t="s">
        <v>23</v>
      </c>
      <c r="E804" s="5" t="s">
        <v>23</v>
      </c>
      <c r="F804" s="3">
        <v>37257</v>
      </c>
      <c r="G804" s="18" t="s">
        <v>1440</v>
      </c>
      <c r="H804" s="25" t="str">
        <f t="shared" si="13"/>
        <v>Ok</v>
      </c>
    </row>
    <row r="805" spans="1:8" x14ac:dyDescent="0.25">
      <c r="A805" s="1" t="s">
        <v>6</v>
      </c>
      <c r="B805" s="1" t="s">
        <v>1442</v>
      </c>
      <c r="C805" s="1" t="s">
        <v>1443</v>
      </c>
      <c r="D805" s="5" t="s">
        <v>23</v>
      </c>
      <c r="E805" s="5" t="s">
        <v>23</v>
      </c>
      <c r="F805" s="3">
        <v>37257</v>
      </c>
      <c r="G805" s="18" t="s">
        <v>1442</v>
      </c>
      <c r="H805" s="25" t="str">
        <f t="shared" si="13"/>
        <v>Ok</v>
      </c>
    </row>
    <row r="806" spans="1:8" x14ac:dyDescent="0.25">
      <c r="A806" s="1" t="s">
        <v>6</v>
      </c>
      <c r="B806" s="1" t="s">
        <v>1444</v>
      </c>
      <c r="C806" s="1" t="s">
        <v>1445</v>
      </c>
      <c r="D806" s="5" t="s">
        <v>23</v>
      </c>
      <c r="E806" s="5" t="s">
        <v>23</v>
      </c>
      <c r="F806" s="3">
        <v>37257</v>
      </c>
      <c r="G806" s="18" t="s">
        <v>1444</v>
      </c>
      <c r="H806" s="25" t="str">
        <f t="shared" si="13"/>
        <v>Ok</v>
      </c>
    </row>
    <row r="807" spans="1:8" x14ac:dyDescent="0.25">
      <c r="A807" s="1" t="s">
        <v>6</v>
      </c>
      <c r="B807" s="1" t="s">
        <v>1446</v>
      </c>
      <c r="C807" s="1" t="s">
        <v>1447</v>
      </c>
      <c r="D807" s="5" t="s">
        <v>23</v>
      </c>
      <c r="E807" s="5" t="s">
        <v>23</v>
      </c>
      <c r="F807" s="3">
        <v>37257</v>
      </c>
      <c r="G807" s="18" t="s">
        <v>1446</v>
      </c>
      <c r="H807" s="25" t="str">
        <f t="shared" si="13"/>
        <v>Ok</v>
      </c>
    </row>
    <row r="808" spans="1:8" x14ac:dyDescent="0.25">
      <c r="A808" s="1" t="s">
        <v>6</v>
      </c>
      <c r="B808" s="1" t="s">
        <v>1448</v>
      </c>
      <c r="C808" s="1" t="s">
        <v>1449</v>
      </c>
      <c r="D808" s="5" t="s">
        <v>23</v>
      </c>
      <c r="E808" s="5" t="s">
        <v>23</v>
      </c>
      <c r="F808" s="3">
        <v>37257</v>
      </c>
      <c r="G808" s="18" t="s">
        <v>1448</v>
      </c>
      <c r="H808" s="25" t="str">
        <f t="shared" si="13"/>
        <v>Ok</v>
      </c>
    </row>
    <row r="809" spans="1:8" x14ac:dyDescent="0.25">
      <c r="A809" s="1" t="s">
        <v>6</v>
      </c>
      <c r="B809" s="1" t="s">
        <v>1450</v>
      </c>
      <c r="C809" s="1" t="s">
        <v>1451</v>
      </c>
      <c r="D809" s="5" t="s">
        <v>23</v>
      </c>
      <c r="E809" s="5" t="s">
        <v>23</v>
      </c>
      <c r="F809" s="3">
        <v>37257</v>
      </c>
      <c r="G809" s="18" t="s">
        <v>1450</v>
      </c>
      <c r="H809" s="25" t="str">
        <f t="shared" si="13"/>
        <v>Ok</v>
      </c>
    </row>
    <row r="810" spans="1:8" x14ac:dyDescent="0.25">
      <c r="A810" s="1" t="s">
        <v>6</v>
      </c>
      <c r="B810" s="1" t="s">
        <v>1452</v>
      </c>
      <c r="C810" s="1" t="s">
        <v>1453</v>
      </c>
      <c r="D810" s="5" t="s">
        <v>23</v>
      </c>
      <c r="E810" s="5" t="s">
        <v>23</v>
      </c>
      <c r="F810" s="3">
        <v>37257</v>
      </c>
      <c r="G810" s="18" t="s">
        <v>1452</v>
      </c>
      <c r="H810" s="25" t="str">
        <f t="shared" si="13"/>
        <v>Ok</v>
      </c>
    </row>
    <row r="811" spans="1:8" x14ac:dyDescent="0.25">
      <c r="A811" s="1" t="s">
        <v>6</v>
      </c>
      <c r="B811" s="1" t="s">
        <v>1454</v>
      </c>
      <c r="C811" s="1" t="s">
        <v>1455</v>
      </c>
      <c r="D811" s="5" t="s">
        <v>23</v>
      </c>
      <c r="E811" s="5" t="s">
        <v>23</v>
      </c>
      <c r="F811" s="3">
        <v>37257</v>
      </c>
      <c r="G811" s="18" t="s">
        <v>1454</v>
      </c>
      <c r="H811" s="25" t="str">
        <f t="shared" si="13"/>
        <v>Ok</v>
      </c>
    </row>
    <row r="812" spans="1:8" x14ac:dyDescent="0.25">
      <c r="A812" s="1" t="s">
        <v>6</v>
      </c>
      <c r="B812" s="1" t="s">
        <v>1456</v>
      </c>
      <c r="C812" s="1" t="s">
        <v>1457</v>
      </c>
      <c r="D812" s="4">
        <v>65.16</v>
      </c>
      <c r="E812" s="4">
        <v>65.16</v>
      </c>
      <c r="F812" s="3">
        <v>41183</v>
      </c>
      <c r="G812" s="18" t="s">
        <v>1456</v>
      </c>
      <c r="H812" s="25" t="str">
        <f t="shared" si="13"/>
        <v>Ok</v>
      </c>
    </row>
    <row r="813" spans="1:8" x14ac:dyDescent="0.25">
      <c r="A813" s="1" t="s">
        <v>6</v>
      </c>
      <c r="B813" s="1" t="s">
        <v>1458</v>
      </c>
      <c r="C813" s="1" t="s">
        <v>1459</v>
      </c>
      <c r="D813" s="5" t="s">
        <v>23</v>
      </c>
      <c r="E813" s="5" t="s">
        <v>23</v>
      </c>
      <c r="F813" s="3">
        <v>36526</v>
      </c>
      <c r="G813" s="18" t="s">
        <v>1458</v>
      </c>
      <c r="H813" s="25" t="str">
        <f t="shared" si="13"/>
        <v>Ok</v>
      </c>
    </row>
    <row r="814" spans="1:8" x14ac:dyDescent="0.25">
      <c r="A814" s="1" t="s">
        <v>6</v>
      </c>
      <c r="B814" s="1" t="s">
        <v>1460</v>
      </c>
      <c r="C814" s="1" t="s">
        <v>1461</v>
      </c>
      <c r="D814" s="5" t="s">
        <v>23</v>
      </c>
      <c r="E814" s="5" t="s">
        <v>23</v>
      </c>
      <c r="F814" s="3">
        <v>37438</v>
      </c>
      <c r="G814" s="18" t="s">
        <v>1460</v>
      </c>
      <c r="H814" s="25" t="str">
        <f t="shared" si="13"/>
        <v>Ok</v>
      </c>
    </row>
    <row r="815" spans="1:8" x14ac:dyDescent="0.25">
      <c r="A815" s="1" t="s">
        <v>6</v>
      </c>
      <c r="B815" s="1" t="s">
        <v>1462</v>
      </c>
      <c r="C815" s="1" t="s">
        <v>1463</v>
      </c>
      <c r="D815" s="5" t="s">
        <v>23</v>
      </c>
      <c r="E815" s="5" t="s">
        <v>23</v>
      </c>
      <c r="F815" s="3">
        <v>37257</v>
      </c>
      <c r="G815" s="18" t="s">
        <v>1462</v>
      </c>
      <c r="H815" s="25" t="str">
        <f t="shared" si="13"/>
        <v>Ok</v>
      </c>
    </row>
    <row r="816" spans="1:8" x14ac:dyDescent="0.25">
      <c r="A816" s="1" t="s">
        <v>6</v>
      </c>
      <c r="B816" s="1" t="s">
        <v>1464</v>
      </c>
      <c r="C816" s="1" t="s">
        <v>1465</v>
      </c>
      <c r="D816" s="5" t="s">
        <v>23</v>
      </c>
      <c r="E816" s="5" t="s">
        <v>23</v>
      </c>
      <c r="F816" s="3">
        <v>37257</v>
      </c>
      <c r="G816" s="18" t="s">
        <v>1464</v>
      </c>
      <c r="H816" s="25" t="str">
        <f t="shared" si="13"/>
        <v>Ok</v>
      </c>
    </row>
    <row r="817" spans="1:8" x14ac:dyDescent="0.25">
      <c r="A817" s="1" t="s">
        <v>6</v>
      </c>
      <c r="B817" s="1" t="s">
        <v>1466</v>
      </c>
      <c r="C817" s="1" t="s">
        <v>1465</v>
      </c>
      <c r="D817" s="5" t="s">
        <v>23</v>
      </c>
      <c r="E817" s="5" t="s">
        <v>23</v>
      </c>
      <c r="F817" s="3">
        <v>37257</v>
      </c>
      <c r="G817" s="18" t="s">
        <v>1466</v>
      </c>
      <c r="H817" s="25" t="str">
        <f t="shared" si="13"/>
        <v>Ok</v>
      </c>
    </row>
    <row r="818" spans="1:8" x14ac:dyDescent="0.25">
      <c r="A818" s="1" t="s">
        <v>6</v>
      </c>
      <c r="B818" s="1" t="s">
        <v>1467</v>
      </c>
      <c r="C818" s="1" t="s">
        <v>1465</v>
      </c>
      <c r="D818" s="5" t="s">
        <v>23</v>
      </c>
      <c r="E818" s="5" t="s">
        <v>23</v>
      </c>
      <c r="F818" s="3">
        <v>37257</v>
      </c>
      <c r="G818" s="18" t="s">
        <v>1467</v>
      </c>
      <c r="H818" s="25" t="str">
        <f t="shared" si="13"/>
        <v>Ok</v>
      </c>
    </row>
    <row r="819" spans="1:8" x14ac:dyDescent="0.25">
      <c r="A819" s="1" t="s">
        <v>6</v>
      </c>
      <c r="B819" s="1" t="s">
        <v>1468</v>
      </c>
      <c r="C819" s="1" t="s">
        <v>1465</v>
      </c>
      <c r="D819" s="5" t="s">
        <v>23</v>
      </c>
      <c r="E819" s="5" t="s">
        <v>23</v>
      </c>
      <c r="F819" s="3">
        <v>37257</v>
      </c>
      <c r="G819" s="18" t="s">
        <v>1468</v>
      </c>
      <c r="H819" s="25" t="str">
        <f t="shared" si="13"/>
        <v>Ok</v>
      </c>
    </row>
    <row r="820" spans="1:8" x14ac:dyDescent="0.25">
      <c r="A820" s="1" t="s">
        <v>6</v>
      </c>
      <c r="B820" s="1" t="s">
        <v>1469</v>
      </c>
      <c r="C820" s="1" t="s">
        <v>1470</v>
      </c>
      <c r="D820" s="5" t="s">
        <v>23</v>
      </c>
      <c r="E820" s="5" t="s">
        <v>23</v>
      </c>
      <c r="F820" s="3">
        <v>37257</v>
      </c>
      <c r="G820" s="18" t="s">
        <v>1469</v>
      </c>
      <c r="H820" s="25" t="str">
        <f t="shared" si="13"/>
        <v>Ok</v>
      </c>
    </row>
    <row r="821" spans="1:8" x14ac:dyDescent="0.25">
      <c r="A821" s="1" t="s">
        <v>6</v>
      </c>
      <c r="B821" s="1" t="s">
        <v>1471</v>
      </c>
      <c r="C821" s="1" t="s">
        <v>1472</v>
      </c>
      <c r="D821" s="5" t="s">
        <v>23</v>
      </c>
      <c r="E821" s="5" t="s">
        <v>23</v>
      </c>
      <c r="F821" s="3">
        <v>37257</v>
      </c>
      <c r="G821" s="18" t="s">
        <v>1471</v>
      </c>
      <c r="H821" s="25" t="str">
        <f t="shared" si="13"/>
        <v>Ok</v>
      </c>
    </row>
    <row r="822" spans="1:8" x14ac:dyDescent="0.25">
      <c r="A822" s="1" t="s">
        <v>6</v>
      </c>
      <c r="B822" s="1" t="s">
        <v>1473</v>
      </c>
      <c r="C822" s="1" t="s">
        <v>1474</v>
      </c>
      <c r="D822" s="5" t="s">
        <v>23</v>
      </c>
      <c r="E822" s="5" t="s">
        <v>23</v>
      </c>
      <c r="F822" s="3">
        <v>37257</v>
      </c>
      <c r="G822" s="18" t="s">
        <v>1473</v>
      </c>
      <c r="H822" s="25" t="str">
        <f t="shared" si="13"/>
        <v>Ok</v>
      </c>
    </row>
    <row r="823" spans="1:8" x14ac:dyDescent="0.25">
      <c r="A823" s="1" t="s">
        <v>6</v>
      </c>
      <c r="B823" s="1" t="s">
        <v>1475</v>
      </c>
      <c r="C823" s="1" t="s">
        <v>1476</v>
      </c>
      <c r="D823" s="5" t="s">
        <v>23</v>
      </c>
      <c r="E823" s="5" t="s">
        <v>23</v>
      </c>
      <c r="F823" s="3">
        <v>37622</v>
      </c>
      <c r="G823" s="18" t="s">
        <v>1475</v>
      </c>
      <c r="H823" s="25" t="str">
        <f t="shared" si="13"/>
        <v>Ok</v>
      </c>
    </row>
    <row r="824" spans="1:8" x14ac:dyDescent="0.25">
      <c r="A824" s="1" t="s">
        <v>6</v>
      </c>
      <c r="B824" s="1" t="s">
        <v>1477</v>
      </c>
      <c r="C824" s="1" t="s">
        <v>1478</v>
      </c>
      <c r="D824" s="5" t="s">
        <v>23</v>
      </c>
      <c r="E824" s="5" t="s">
        <v>23</v>
      </c>
      <c r="F824" s="3">
        <v>40544</v>
      </c>
      <c r="G824" s="18" t="s">
        <v>1477</v>
      </c>
      <c r="H824" s="25" t="str">
        <f t="shared" si="13"/>
        <v>Ok</v>
      </c>
    </row>
  </sheetData>
  <autoFilter ref="A1:H824"/>
  <conditionalFormatting sqref="B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FFR20 Rates Medicine and Prof</vt:lpstr>
      <vt:lpstr>Last Year</vt:lpstr>
      <vt:lpstr>Sheet3</vt:lpstr>
      <vt:lpstr>'FFR20 Rates Medicine and Prof'!Print_Area</vt:lpstr>
      <vt:lpstr>'FFR20 Rates Medicine and Prof'!Print_Titles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cp:lastPrinted>2019-07-03T00:15:49Z</cp:lastPrinted>
  <dcterms:created xsi:type="dcterms:W3CDTF">2019-07-02T23:39:02Z</dcterms:created>
  <dcterms:modified xsi:type="dcterms:W3CDTF">2019-07-03T00:20:20Z</dcterms:modified>
</cp:coreProperties>
</file>